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SPALDO USB DATA 2022\CONTADOT\YAONAHUAC 2021-2024\LEY DE INGRESOS 2024\finanzas\ANEXOS\"/>
    </mc:Choice>
  </mc:AlternateContent>
  <xr:revisionPtr revIDLastSave="0" documentId="13_ncr:1_{095A619C-6843-4E8F-AB3A-2AEEEB9A932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Proyecciones" sheetId="8" r:id="rId1"/>
    <sheet name="Proyecciones 2024" sheetId="12" r:id="rId2"/>
    <sheet name="Resultados" sheetId="9" r:id="rId3"/>
    <sheet name="Resultados 2024" sheetId="13" r:id="rId4"/>
    <sheet name="Art 1" sheetId="10" r:id="rId5"/>
    <sheet name="Art 1 2024" sheetId="14" r:id="rId6"/>
    <sheet name="Art 1 (2)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2" l="1"/>
  <c r="D14" i="12"/>
  <c r="H11" i="14"/>
  <c r="H7" i="14" s="1"/>
  <c r="I12" i="10"/>
  <c r="I7" i="10"/>
  <c r="D36" i="12"/>
  <c r="D37" i="12" s="1"/>
  <c r="D35" i="12"/>
  <c r="D30" i="12"/>
  <c r="D29" i="12" s="1"/>
  <c r="D27" i="12"/>
  <c r="D26" i="12"/>
  <c r="D25" i="12"/>
  <c r="D24" i="12"/>
  <c r="D20" i="12"/>
  <c r="D19" i="12"/>
  <c r="D18" i="12"/>
  <c r="D17" i="12"/>
  <c r="D16" i="12"/>
  <c r="D15" i="12"/>
  <c r="D13" i="12"/>
  <c r="D12" i="12"/>
  <c r="D11" i="12"/>
  <c r="D10" i="12"/>
  <c r="D9" i="12"/>
  <c r="H93" i="14"/>
  <c r="H85" i="14"/>
  <c r="H78" i="14"/>
  <c r="H77" i="14" s="1"/>
  <c r="H75" i="14"/>
  <c r="H69" i="14"/>
  <c r="H66" i="14"/>
  <c r="H63" i="14"/>
  <c r="H44" i="14"/>
  <c r="H43" i="14" s="1"/>
  <c r="H39" i="14"/>
  <c r="H36" i="14"/>
  <c r="H30" i="14"/>
  <c r="H27" i="14"/>
  <c r="H8" i="14"/>
  <c r="D36" i="13"/>
  <c r="C36" i="13"/>
  <c r="D28" i="13"/>
  <c r="C28" i="13"/>
  <c r="D21" i="13"/>
  <c r="C21" i="13"/>
  <c r="D7" i="13"/>
  <c r="C7" i="13"/>
  <c r="C37" i="12"/>
  <c r="C29" i="12"/>
  <c r="C22" i="12"/>
  <c r="C8" i="12"/>
  <c r="H60" i="14" l="1"/>
  <c r="H59" i="14" s="1"/>
  <c r="H6" i="14" s="1"/>
  <c r="D31" i="13"/>
  <c r="C31" i="13"/>
  <c r="D8" i="12"/>
  <c r="D22" i="12"/>
  <c r="C32" i="12"/>
  <c r="D28" i="9"/>
  <c r="D21" i="9"/>
  <c r="D32" i="12" l="1"/>
  <c r="D23" i="8"/>
  <c r="D35" i="8"/>
  <c r="D30" i="8"/>
  <c r="D27" i="8"/>
  <c r="D26" i="8"/>
  <c r="D25" i="8"/>
  <c r="D24" i="8"/>
  <c r="D20" i="8"/>
  <c r="D19" i="8"/>
  <c r="D18" i="8"/>
  <c r="D17" i="8"/>
  <c r="D16" i="8"/>
  <c r="D15" i="8"/>
  <c r="D14" i="8"/>
  <c r="D12" i="8"/>
  <c r="D11" i="8"/>
  <c r="D10" i="8"/>
  <c r="D9" i="8"/>
  <c r="H75" i="10" l="1"/>
  <c r="H11" i="11" l="1"/>
  <c r="H63" i="11"/>
  <c r="H69" i="11"/>
  <c r="H8" i="10" l="1"/>
  <c r="H83" i="11" l="1"/>
  <c r="H93" i="11"/>
  <c r="H85" i="11"/>
  <c r="H78" i="11"/>
  <c r="H77" i="11" s="1"/>
  <c r="H75" i="11"/>
  <c r="H66" i="11"/>
  <c r="H44" i="11"/>
  <c r="H43" i="11" s="1"/>
  <c r="H39" i="11"/>
  <c r="H36" i="11"/>
  <c r="H30" i="11" s="1"/>
  <c r="H27" i="11"/>
  <c r="H8" i="11"/>
  <c r="H93" i="10"/>
  <c r="H85" i="10"/>
  <c r="H78" i="10"/>
  <c r="H77" i="10" s="1"/>
  <c r="H69" i="10"/>
  <c r="H66" i="10"/>
  <c r="H63" i="10"/>
  <c r="H39" i="10"/>
  <c r="H44" i="10"/>
  <c r="H43" i="10" s="1"/>
  <c r="H36" i="10"/>
  <c r="H30" i="10" s="1"/>
  <c r="H27" i="10"/>
  <c r="H11" i="10"/>
  <c r="H7" i="10" l="1"/>
  <c r="H60" i="10"/>
  <c r="H59" i="10" s="1"/>
  <c r="H6" i="10" s="1"/>
  <c r="H7" i="11"/>
  <c r="H60" i="11"/>
  <c r="H59" i="11" s="1"/>
  <c r="D8" i="8"/>
  <c r="D22" i="8"/>
  <c r="D29" i="8"/>
  <c r="D37" i="8"/>
  <c r="H6" i="11" l="1"/>
  <c r="D32" i="8"/>
  <c r="C37" i="8"/>
  <c r="D36" i="9"/>
  <c r="C36" i="9"/>
  <c r="C28" i="9" l="1"/>
  <c r="C21" i="9"/>
  <c r="D7" i="9"/>
  <c r="D31" i="9" s="1"/>
  <c r="C7" i="9"/>
  <c r="C29" i="8"/>
  <c r="C22" i="8"/>
  <c r="C8" i="8"/>
  <c r="C31" i="9" l="1"/>
  <c r="C32" i="8"/>
</calcChain>
</file>

<file path=xl/sharedStrings.xml><?xml version="1.0" encoding="utf-8"?>
<sst xmlns="http://schemas.openxmlformats.org/spreadsheetml/2006/main" count="504" uniqueCount="143">
  <si>
    <t>Ingreso Estimado</t>
  </si>
  <si>
    <t>Total</t>
  </si>
  <si>
    <t>(Nombre completo del Municipio, de acuerdo con la Ley Orgánica Municipal)</t>
  </si>
  <si>
    <t>Proyecciones de Ingresos - LDF</t>
  </si>
  <si>
    <t>(PESOS)</t>
  </si>
  <si>
    <t xml:space="preserve">(CIFRAS NOMINALES) </t>
  </si>
  <si>
    <t>Concepto</t>
  </si>
  <si>
    <t>Datos Informativos</t>
  </si>
  <si>
    <t>1. Ingresos Derivados de Financiamientos con Fuente de Pago de Recursos de Libre Disposición</t>
  </si>
  <si>
    <t>2. Ingresos derivados de Financiamientos con Fuente de Pago de Transferencias Federales Etiquetadas</t>
  </si>
  <si>
    <t>3. Ingresos Derivados de Financiamiento (3 = 1 + 2)</t>
  </si>
  <si>
    <t>Resultados de Ingresos - LDF</t>
  </si>
  <si>
    <t xml:space="preserve">Concepto </t>
  </si>
  <si>
    <t>A. Ingresos Derivados de Financiamientos</t>
  </si>
  <si>
    <t>Impuestos</t>
  </si>
  <si>
    <t>Impuestos Sobre los Ingresos</t>
  </si>
  <si>
    <t xml:space="preserve">                                                                                </t>
  </si>
  <si>
    <t>Sobre Diversiones y Espectáculos Públicos</t>
  </si>
  <si>
    <t>Sobre Rifas Loterías, Sorteos, Concursos y Toda Clase de Juegos Permitidos</t>
  </si>
  <si>
    <t>Impuestos Sobre el Patrimonio</t>
  </si>
  <si>
    <t>Predial</t>
  </si>
  <si>
    <t>Sobre Adquisición de Bienes Inmuebles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</si>
  <si>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</si>
  <si>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</si>
  <si>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</si>
  <si>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</si>
  <si>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</si>
  <si>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</si>
  <si>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 Ley de Ingresos Vigente, Causados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</si>
  <si>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</si>
  <si>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</si>
  <si>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</si>
  <si>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</si>
  <si>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</si>
  <si>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Accesorios de Cuotas y Aportaciones de Seguridad Social</t>
  </si>
  <si>
    <t>Contribuciones de Mejoras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</si>
  <si>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</si>
  <si>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</si>
  <si>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</si>
  <si>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</si>
  <si>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Derechos por Hidrocarburos (Derogado)</t>
  </si>
  <si>
    <t>Derechos por Prestación de Servicios</t>
  </si>
  <si>
    <t>Otros Derechos</t>
  </si>
  <si>
    <t>Accesorios de Derechos</t>
  </si>
  <si>
    <t>Recargos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</si>
  <si>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</si>
  <si>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</si>
  <si>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</si>
  <si>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</si>
  <si>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</si>
  <si>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Multas y Penalizaciones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</si>
  <si>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</si>
  <si>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</si>
  <si>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</si>
  <si>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</si>
  <si>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</si>
  <si>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</si>
  <si>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</si>
  <si>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</si>
  <si>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</si>
  <si>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</si>
  <si>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</si>
  <si>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</si>
  <si>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</si>
  <si>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</si>
  <si>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</si>
  <si>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Fondo General de Participaciones</t>
  </si>
  <si>
    <t>Fondo de Fomento Municipal</t>
  </si>
  <si>
    <t>IEPS cerveza, refresco, alcohol y tabaco</t>
  </si>
  <si>
    <t>20% IEPS Cerveza, Refresco y Alcohol</t>
  </si>
  <si>
    <t>8% Tabaco</t>
  </si>
  <si>
    <t>Participaciones de Gasolinas</t>
  </si>
  <si>
    <t>IEPS Gasolinas y Diésel</t>
  </si>
  <si>
    <t>Fondo de Compensación (FOCO)</t>
  </si>
  <si>
    <t>Impuesto Sobre Automóviles Nuevos</t>
  </si>
  <si>
    <t>Impuestos Sobre Automóviles Nuevos</t>
  </si>
  <si>
    <t>Fondo de Compensación ISAN</t>
  </si>
  <si>
    <t>Fondo de Fiscalización y Recaudación (FOFIR)</t>
  </si>
  <si>
    <t>Fondo de Extracción de Hidrocarburos (FEXHI)</t>
  </si>
  <si>
    <t>100% ISR de Sueldos y Salarios del Personal de las entidades y los municipios (Fondo ISR)</t>
  </si>
  <si>
    <t>Otros Fondos de Participaciones</t>
  </si>
  <si>
    <t>Impuesto Sobre Tenencia o Uso de Vehículos (federal), rezago</t>
  </si>
  <si>
    <t>Aportaciones</t>
  </si>
  <si>
    <t>Fondo de Aportaciones para la Infraestructura Social</t>
  </si>
  <si>
    <t>Infraestructura Social Municipal</t>
  </si>
  <si>
    <t>Fondo de Aportaciones para el Fortalecimiento de los Municipios y las Demarcaciones Territoriales del D.F.</t>
  </si>
  <si>
    <t>Convenios</t>
  </si>
  <si>
    <t>Incentivos Derivados de la Colaboración Fiscal</t>
  </si>
  <si>
    <t>Fondos Distintos de Aportaciones</t>
  </si>
  <si>
    <t>Fondo para Entidades Federativas y Municipios Productores de Hidrocarburos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</si>
  <si>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</si>
  <si>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</si>
  <si>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</si>
  <si>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</si>
  <si>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</si>
  <si>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</si>
  <si>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</si>
  <si>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</si>
  <si>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financiamientos</t>
  </si>
  <si>
    <t>Endeudamiento Interno</t>
  </si>
  <si>
    <t>Endeudamiento Externo</t>
  </si>
  <si>
    <t>Financiamiento Interno</t>
  </si>
  <si>
    <t>Ley de Ingresos para el Ejercicio Fiscal 2020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</si>
  <si>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</si>
  <si>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</si>
  <si>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</si>
  <si>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</si>
  <si>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</si>
  <si>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</si>
  <si>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</si>
  <si>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Ventas de Bienes y Servicios</t>
  </si>
  <si>
    <t>H.    Participaciones</t>
  </si>
  <si>
    <t>I.      Incentivos Derivados de la Colaboración Fiscal</t>
  </si>
  <si>
    <t>J.     Transferencias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</si>
  <si>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</si>
  <si>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</si>
  <si>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</si>
  <si>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</si>
  <si>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 Convenios</t>
  </si>
  <si>
    <t>C.    Fondos Distintos de Aportaciones</t>
  </si>
  <si>
    <t>D.    Transferencias, Subsidios y Subvenciones, y Pensiones y Jubilaciones</t>
  </si>
  <si>
    <t>E.    Otras Transferencias Federales Etiquetadas</t>
  </si>
  <si>
    <t>3.   Ingresos Derivados de Financiamientos (3=A)</t>
  </si>
  <si>
    <t>A.    Ingresos Derivados de Financiamientos</t>
  </si>
  <si>
    <t>4.   Total de Ingresos Proyectados (4=1+2+3)</t>
  </si>
  <si>
    <t>1.  Ingresos de Libre Disposición (1=A+B+C+D+E+F+G+H+I+J+K+L)</t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</si>
  <si>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</si>
  <si>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</si>
  <si>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</si>
  <si>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</si>
  <si>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</si>
  <si>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 xml:space="preserve">J.     Transferencias </t>
  </si>
  <si>
    <t>K.    Convenios</t>
  </si>
  <si>
    <t>A.    Aportaciones</t>
  </si>
  <si>
    <t>3.  Ingresos Derivados de Financiamientos (3=A)</t>
  </si>
  <si>
    <t>4.  Total de Resultados de Ingresos (4=1+2+3)</t>
  </si>
  <si>
    <r>
      <t>2.  Transferencias Federales Etiquetadas</t>
    </r>
    <r>
      <rPr>
        <b/>
        <vertAlign val="superscript"/>
        <sz val="8"/>
        <rFont val="Arial"/>
        <family val="2"/>
      </rPr>
      <t xml:space="preserve"> </t>
    </r>
    <r>
      <rPr>
        <b/>
        <sz val="8"/>
        <rFont val="Arial"/>
        <family val="2"/>
      </rPr>
      <t>(2=A+B+C+D+E)</t>
    </r>
  </si>
  <si>
    <r>
      <t>(CIFRAS NOMINALES</t>
    </r>
    <r>
      <rPr>
        <sz val="8"/>
        <color rgb="FF000000"/>
        <rFont val="Arial"/>
        <family val="2"/>
      </rPr>
      <t>)</t>
    </r>
  </si>
  <si>
    <t>Municipio de __________________, Puebla</t>
  </si>
  <si>
    <t>0.00</t>
  </si>
  <si>
    <t>Municipio de YAONAHUAC, Puebla</t>
  </si>
  <si>
    <t>Ley de Ingresos para el Ejercicio Fiscal 2023</t>
  </si>
  <si>
    <t>Ley de Ingresos para el Ejercicio Fiscal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</si>
</sst>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left" vertical="center" wrapText="1" indent="3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4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horizontal="right"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15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7" fillId="2" borderId="0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4" fontId="7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2" borderId="15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43" fontId="1" fillId="0" borderId="0" xfId="0" applyNumberFormat="1" applyFont="1"/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6" fillId="4" borderId="7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right" vertical="center"/>
    </xf>
    <xf numFmtId="0" fontId="6" fillId="4" borderId="6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2" borderId="14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6" fillId="0" borderId="15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2" borderId="14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68792</xdr:colOff>
      <xdr:row>1</xdr:row>
      <xdr:rowOff>76201</xdr:rowOff>
    </xdr:from>
    <xdr:to>
      <xdr:col>8</xdr:col>
      <xdr:colOff>69850</xdr:colOff>
      <xdr:row>13</xdr:row>
      <xdr:rowOff>67735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6721B59A-35CC-AC40-991C-6906C0143543}"/>
            </a:ext>
          </a:extLst>
        </xdr:cNvPr>
        <xdr:cNvSpPr/>
      </xdr:nvSpPr>
      <xdr:spPr>
        <a:xfrm>
          <a:off x="6380692" y="222251"/>
          <a:ext cx="2153708" cy="2156884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68792</xdr:colOff>
      <xdr:row>1</xdr:row>
      <xdr:rowOff>76201</xdr:rowOff>
    </xdr:from>
    <xdr:to>
      <xdr:col>8</xdr:col>
      <xdr:colOff>69850</xdr:colOff>
      <xdr:row>13</xdr:row>
      <xdr:rowOff>67735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F5748C16-1D5F-4488-9917-3B080931A951}"/>
            </a:ext>
          </a:extLst>
        </xdr:cNvPr>
        <xdr:cNvSpPr/>
      </xdr:nvSpPr>
      <xdr:spPr>
        <a:xfrm>
          <a:off x="6374342" y="219076"/>
          <a:ext cx="2144183" cy="2125134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491067</xdr:colOff>
      <xdr:row>1</xdr:row>
      <xdr:rowOff>84667</xdr:rowOff>
    </xdr:from>
    <xdr:to>
      <xdr:col>7</xdr:col>
      <xdr:colOff>482600</xdr:colOff>
      <xdr:row>13</xdr:row>
      <xdr:rowOff>67734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678993EC-DDB4-6248-899C-7C468366BEB4}"/>
            </a:ext>
          </a:extLst>
        </xdr:cNvPr>
        <xdr:cNvSpPr/>
      </xdr:nvSpPr>
      <xdr:spPr>
        <a:xfrm>
          <a:off x="6781800" y="228600"/>
          <a:ext cx="2429933" cy="2048934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491067</xdr:colOff>
      <xdr:row>1</xdr:row>
      <xdr:rowOff>84667</xdr:rowOff>
    </xdr:from>
    <xdr:to>
      <xdr:col>7</xdr:col>
      <xdr:colOff>482600</xdr:colOff>
      <xdr:row>13</xdr:row>
      <xdr:rowOff>67734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1CA696A3-40CC-4C47-9B1C-79A95CF5F15E}"/>
            </a:ext>
          </a:extLst>
        </xdr:cNvPr>
        <xdr:cNvSpPr/>
      </xdr:nvSpPr>
      <xdr:spPr>
        <a:xfrm>
          <a:off x="5996517" y="227542"/>
          <a:ext cx="2134658" cy="2116667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654050</xdr:colOff>
      <xdr:row>2</xdr:row>
      <xdr:rowOff>103717</xdr:rowOff>
    </xdr:from>
    <xdr:to>
      <xdr:col>13</xdr:col>
      <xdr:colOff>10583</xdr:colOff>
      <xdr:row>16</xdr:row>
      <xdr:rowOff>2118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70CAB09C-0988-BD4E-85BC-685F74C5EE71}"/>
            </a:ext>
          </a:extLst>
        </xdr:cNvPr>
        <xdr:cNvSpPr/>
      </xdr:nvSpPr>
      <xdr:spPr>
        <a:xfrm>
          <a:off x="7118350" y="395817"/>
          <a:ext cx="2226733" cy="2082801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654050</xdr:colOff>
      <xdr:row>2</xdr:row>
      <xdr:rowOff>103717</xdr:rowOff>
    </xdr:from>
    <xdr:to>
      <xdr:col>13</xdr:col>
      <xdr:colOff>10583</xdr:colOff>
      <xdr:row>16</xdr:row>
      <xdr:rowOff>2118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F29B8EBE-4497-45C6-A724-F5C43C904A19}"/>
            </a:ext>
          </a:extLst>
        </xdr:cNvPr>
        <xdr:cNvSpPr/>
      </xdr:nvSpPr>
      <xdr:spPr>
        <a:xfrm>
          <a:off x="7112000" y="389467"/>
          <a:ext cx="2299758" cy="2041526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216478</xdr:colOff>
      <xdr:row>81</xdr:row>
      <xdr:rowOff>8660</xdr:rowOff>
    </xdr:from>
    <xdr:to>
      <xdr:col>12</xdr:col>
      <xdr:colOff>450274</xdr:colOff>
      <xdr:row>84</xdr:row>
      <xdr:rowOff>245919</xdr:rowOff>
    </xdr:to>
    <xdr:sp macro="" textlink="">
      <xdr:nvSpPr>
        <xdr:cNvPr id="2" name="1 Flecha izquierd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474403" y="18782435"/>
          <a:ext cx="3091296" cy="846859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Solo para los municipios de Francisco Z Mena, Jalpan, Pantepec y Venustiano Carranza</a:t>
          </a:r>
        </a:p>
      </xdr:txBody>
    </xdr:sp>
    <xdr:clientData/>
  </xdr:twoCellAnchor>
  <xdr:twoCellAnchor>
    <xdr:from>
      <xdr:col>8</xdr:col>
      <xdr:colOff>516467</xdr:colOff>
      <xdr:row>2</xdr:row>
      <xdr:rowOff>59267</xdr:rowOff>
    </xdr:from>
    <xdr:to>
      <xdr:col>11</xdr:col>
      <xdr:colOff>508000</xdr:colOff>
      <xdr:row>15</xdr:row>
      <xdr:rowOff>101601</xdr:rowOff>
    </xdr:to>
    <xdr:sp macro="" textlink="">
      <xdr:nvSpPr>
        <xdr:cNvPr id="3" name="1 Flecha izquierda">
          <a:extLst>
            <a:ext uri="{FF2B5EF4-FFF2-40B4-BE49-F238E27FC236}">
              <a16:creationId xmlns:a16="http://schemas.microsoft.com/office/drawing/2014/main" id="{8987FA2A-2F13-4E48-B86C-19CF32A5FA78}"/>
            </a:ext>
          </a:extLst>
        </xdr:cNvPr>
        <xdr:cNvSpPr/>
      </xdr:nvSpPr>
      <xdr:spPr>
        <a:xfrm>
          <a:off x="7670800" y="347134"/>
          <a:ext cx="2429933" cy="2048934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NOTA: Las celdas en color rojo no se tocan ni se llenan con cantidades,</a:t>
          </a:r>
          <a:r>
            <a:rPr lang="es-MX" sz="1100" baseline="0"/>
            <a:t> estas contienen formulas para realizar las sumas automaticamente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D37"/>
  <sheetViews>
    <sheetView zoomScale="150" zoomScaleNormal="150" workbookViewId="0">
      <selection activeCell="D12" sqref="D12"/>
    </sheetView>
  </sheetViews>
  <sheetFormatPr baseColWidth="10" defaultColWidth="10.7109375" defaultRowHeight="11.25" x14ac:dyDescent="0.2"/>
  <cols>
    <col min="1" max="1" width="6.7109375" style="1" customWidth="1"/>
    <col min="2" max="4" width="25.7109375" style="1" customWidth="1"/>
    <col min="5" max="16384" width="10.7109375" style="1"/>
  </cols>
  <sheetData>
    <row r="2" spans="2:4" x14ac:dyDescent="0.2">
      <c r="B2" s="80" t="s">
        <v>2</v>
      </c>
      <c r="C2" s="81"/>
      <c r="D2" s="82"/>
    </row>
    <row r="3" spans="2:4" x14ac:dyDescent="0.2">
      <c r="B3" s="83" t="s">
        <v>3</v>
      </c>
      <c r="C3" s="84"/>
      <c r="D3" s="85"/>
    </row>
    <row r="4" spans="2:4" x14ac:dyDescent="0.2">
      <c r="B4" s="83" t="s">
        <v>4</v>
      </c>
      <c r="C4" s="84"/>
      <c r="D4" s="85"/>
    </row>
    <row r="5" spans="2:4" x14ac:dyDescent="0.2">
      <c r="B5" s="86" t="s">
        <v>5</v>
      </c>
      <c r="C5" s="87"/>
      <c r="D5" s="88"/>
    </row>
    <row r="6" spans="2:4" x14ac:dyDescent="0.2">
      <c r="B6" s="13" t="s">
        <v>6</v>
      </c>
      <c r="C6" s="14">
        <v>2022</v>
      </c>
      <c r="D6" s="14">
        <v>2023</v>
      </c>
    </row>
    <row r="7" spans="2:4" x14ac:dyDescent="0.2">
      <c r="B7" s="15"/>
      <c r="C7" s="16"/>
      <c r="D7" s="16"/>
    </row>
    <row r="8" spans="2:4" ht="21.95" customHeight="1" x14ac:dyDescent="0.2">
      <c r="B8" s="11" t="s">
        <v>103</v>
      </c>
      <c r="C8" s="61">
        <f>C9+C10+C11+C12+C13+C14+C15+C16+C17+C18+C19+C20</f>
        <v>16461705.949099999</v>
      </c>
      <c r="D8" s="61">
        <f>D9+D10+D11+D12+D13+D14+D15+D16+D17+D18+D19+D20</f>
        <v>17696898.936300501</v>
      </c>
    </row>
    <row r="9" spans="2:4" x14ac:dyDescent="0.2">
      <c r="B9" s="2" t="s">
        <v>104</v>
      </c>
      <c r="C9" s="3">
        <v>382890.29</v>
      </c>
      <c r="D9" s="3">
        <f t="shared" ref="D9:D20" si="0">C9*5.5%+C9</f>
        <v>403949.25594999996</v>
      </c>
    </row>
    <row r="10" spans="2:4" ht="22.5" x14ac:dyDescent="0.2">
      <c r="B10" s="2" t="s">
        <v>105</v>
      </c>
      <c r="C10" s="3">
        <v>0</v>
      </c>
      <c r="D10" s="3">
        <f t="shared" si="0"/>
        <v>0</v>
      </c>
    </row>
    <row r="11" spans="2:4" ht="22.5" x14ac:dyDescent="0.2">
      <c r="B11" s="2" t="s">
        <v>106</v>
      </c>
      <c r="C11" s="3">
        <v>0</v>
      </c>
      <c r="D11" s="3">
        <f t="shared" si="0"/>
        <v>0</v>
      </c>
    </row>
    <row r="12" spans="2:4" x14ac:dyDescent="0.2">
      <c r="B12" s="2" t="s">
        <v>107</v>
      </c>
      <c r="C12" s="3">
        <v>982023.48</v>
      </c>
      <c r="D12" s="3">
        <f t="shared" si="0"/>
        <v>1036034.7714</v>
      </c>
    </row>
    <row r="13" spans="2:4" x14ac:dyDescent="0.2">
      <c r="B13" s="2" t="s">
        <v>108</v>
      </c>
      <c r="C13" s="3">
        <v>0</v>
      </c>
      <c r="D13" s="3">
        <v>329799.15999999997</v>
      </c>
    </row>
    <row r="14" spans="2:4" x14ac:dyDescent="0.2">
      <c r="B14" s="2" t="s">
        <v>109</v>
      </c>
      <c r="C14" s="3">
        <v>20729.716100000001</v>
      </c>
      <c r="D14" s="3">
        <f t="shared" si="0"/>
        <v>21869.850485500003</v>
      </c>
    </row>
    <row r="15" spans="2:4" ht="22.5" x14ac:dyDescent="0.2">
      <c r="B15" s="2" t="s">
        <v>110</v>
      </c>
      <c r="C15" s="3">
        <v>0</v>
      </c>
      <c r="D15" s="3">
        <f t="shared" si="0"/>
        <v>0</v>
      </c>
    </row>
    <row r="16" spans="2:4" x14ac:dyDescent="0.2">
      <c r="B16" s="2" t="s">
        <v>111</v>
      </c>
      <c r="C16" s="3">
        <v>15076062.463</v>
      </c>
      <c r="D16" s="3">
        <f t="shared" si="0"/>
        <v>15905245.898465</v>
      </c>
    </row>
    <row r="17" spans="2:4" ht="22.5" x14ac:dyDescent="0.2">
      <c r="B17" s="2" t="s">
        <v>112</v>
      </c>
      <c r="C17" s="3">
        <v>0</v>
      </c>
      <c r="D17" s="3">
        <f t="shared" si="0"/>
        <v>0</v>
      </c>
    </row>
    <row r="18" spans="2:4" x14ac:dyDescent="0.2">
      <c r="B18" s="2" t="s">
        <v>113</v>
      </c>
      <c r="C18" s="3">
        <v>0</v>
      </c>
      <c r="D18" s="3">
        <f t="shared" si="0"/>
        <v>0</v>
      </c>
    </row>
    <row r="19" spans="2:4" x14ac:dyDescent="0.2">
      <c r="B19" s="2" t="s">
        <v>114</v>
      </c>
      <c r="C19" s="3">
        <v>0</v>
      </c>
      <c r="D19" s="3">
        <f t="shared" si="0"/>
        <v>0</v>
      </c>
    </row>
    <row r="20" spans="2:4" ht="22.5" x14ac:dyDescent="0.2">
      <c r="B20" s="2" t="s">
        <v>115</v>
      </c>
      <c r="C20" s="3">
        <v>0</v>
      </c>
      <c r="D20" s="3">
        <f t="shared" si="0"/>
        <v>0</v>
      </c>
    </row>
    <row r="21" spans="2:4" x14ac:dyDescent="0.2">
      <c r="B21" s="4"/>
      <c r="C21" s="5"/>
      <c r="D21" s="5"/>
    </row>
    <row r="22" spans="2:4" ht="21.95" customHeight="1" x14ac:dyDescent="0.2">
      <c r="B22" s="11" t="s">
        <v>116</v>
      </c>
      <c r="C22" s="61">
        <f>C23+C24+C25+C26+C27</f>
        <v>16754255.046400001</v>
      </c>
      <c r="D22" s="61">
        <f>D23+D24+D25+D26+D27</f>
        <v>17675739.063951999</v>
      </c>
    </row>
    <row r="23" spans="2:4" x14ac:dyDescent="0.2">
      <c r="B23" s="2" t="s">
        <v>117</v>
      </c>
      <c r="C23" s="3">
        <v>16754255.046400001</v>
      </c>
      <c r="D23" s="3">
        <f>C23*5.5%+C23-0.01</f>
        <v>17675739.063951999</v>
      </c>
    </row>
    <row r="24" spans="2:4" x14ac:dyDescent="0.2">
      <c r="B24" s="2" t="s">
        <v>118</v>
      </c>
      <c r="C24" s="3">
        <v>0</v>
      </c>
      <c r="D24" s="3">
        <f>C24*5.5%+C24</f>
        <v>0</v>
      </c>
    </row>
    <row r="25" spans="2:4" ht="24" customHeight="1" x14ac:dyDescent="0.2">
      <c r="B25" s="2" t="s">
        <v>119</v>
      </c>
      <c r="C25" s="3">
        <v>0</v>
      </c>
      <c r="D25" s="3">
        <f>C25*5.5%+C25</f>
        <v>0</v>
      </c>
    </row>
    <row r="26" spans="2:4" ht="47.25" customHeight="1" x14ac:dyDescent="0.2">
      <c r="B26" s="2" t="s">
        <v>120</v>
      </c>
      <c r="C26" s="3">
        <v>0</v>
      </c>
      <c r="D26" s="3">
        <f>C26*5.5%+C26</f>
        <v>0</v>
      </c>
    </row>
    <row r="27" spans="2:4" ht="22.5" customHeight="1" x14ac:dyDescent="0.2">
      <c r="B27" s="2" t="s">
        <v>121</v>
      </c>
      <c r="C27" s="3">
        <v>0</v>
      </c>
      <c r="D27" s="3">
        <f>C27*5.5%+C27</f>
        <v>0</v>
      </c>
    </row>
    <row r="28" spans="2:4" x14ac:dyDescent="0.2">
      <c r="B28" s="4"/>
      <c r="C28" s="5"/>
      <c r="D28" s="5"/>
    </row>
    <row r="29" spans="2:4" ht="21.95" customHeight="1" x14ac:dyDescent="0.2">
      <c r="B29" s="11" t="s">
        <v>122</v>
      </c>
      <c r="C29" s="61">
        <f>C30</f>
        <v>0</v>
      </c>
      <c r="D29" s="61">
        <f>D30</f>
        <v>0</v>
      </c>
    </row>
    <row r="30" spans="2:4" ht="22.5" x14ac:dyDescent="0.2">
      <c r="B30" s="2" t="s">
        <v>123</v>
      </c>
      <c r="C30" s="3">
        <v>0</v>
      </c>
      <c r="D30" s="3">
        <f>C30*5.5%+C30</f>
        <v>0</v>
      </c>
    </row>
    <row r="31" spans="2:4" x14ac:dyDescent="0.2">
      <c r="B31" s="4"/>
      <c r="C31" s="5"/>
      <c r="D31" s="5"/>
    </row>
    <row r="32" spans="2:4" ht="21.95" customHeight="1" x14ac:dyDescent="0.2">
      <c r="B32" s="11" t="s">
        <v>124</v>
      </c>
      <c r="C32" s="61">
        <f>C8+C22+C29</f>
        <v>33215960.995499998</v>
      </c>
      <c r="D32" s="61">
        <f>D8+D22+D29</f>
        <v>35372638.0002525</v>
      </c>
    </row>
    <row r="33" spans="2:4" x14ac:dyDescent="0.2">
      <c r="B33" s="4"/>
      <c r="C33" s="5"/>
      <c r="D33" s="5"/>
    </row>
    <row r="34" spans="2:4" x14ac:dyDescent="0.2">
      <c r="B34" s="6" t="s">
        <v>7</v>
      </c>
      <c r="C34" s="7"/>
      <c r="D34" s="7"/>
    </row>
    <row r="35" spans="2:4" ht="45" x14ac:dyDescent="0.2">
      <c r="B35" s="8" t="s">
        <v>8</v>
      </c>
      <c r="C35" s="3">
        <v>0</v>
      </c>
      <c r="D35" s="3">
        <f>C35*5.5%+C35</f>
        <v>0</v>
      </c>
    </row>
    <row r="36" spans="2:4" ht="45" x14ac:dyDescent="0.2">
      <c r="B36" s="8" t="s">
        <v>9</v>
      </c>
      <c r="C36" s="3">
        <v>0</v>
      </c>
      <c r="D36" s="3">
        <v>0</v>
      </c>
    </row>
    <row r="37" spans="2:4" ht="21.95" customHeight="1" x14ac:dyDescent="0.2">
      <c r="B37" s="12" t="s">
        <v>10</v>
      </c>
      <c r="C37" s="61">
        <f>C35+C36</f>
        <v>0</v>
      </c>
      <c r="D37" s="61">
        <f>D35+D36</f>
        <v>0</v>
      </c>
    </row>
  </sheetData>
  <mergeCells count="4">
    <mergeCell ref="B2:D2"/>
    <mergeCell ref="B3:D3"/>
    <mergeCell ref="B4:D4"/>
    <mergeCell ref="B5:D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D907F-8B15-4648-A732-CD48842E5288}">
  <sheetPr>
    <tabColor rgb="FFFF0000"/>
  </sheetPr>
  <dimension ref="B2:D43"/>
  <sheetViews>
    <sheetView tabSelected="1" zoomScale="150" zoomScaleNormal="150" workbookViewId="0">
      <selection activeCell="D24" sqref="D24"/>
    </sheetView>
  </sheetViews>
  <sheetFormatPr baseColWidth="10" defaultColWidth="10.7109375" defaultRowHeight="11.25" x14ac:dyDescent="0.2"/>
  <cols>
    <col min="1" max="1" width="6.7109375" style="1" customWidth="1"/>
    <col min="2" max="4" width="25.7109375" style="1" customWidth="1"/>
    <col min="5" max="16384" width="10.7109375" style="1"/>
  </cols>
  <sheetData>
    <row r="2" spans="2:4" x14ac:dyDescent="0.2">
      <c r="B2" s="80" t="s">
        <v>2</v>
      </c>
      <c r="C2" s="81"/>
      <c r="D2" s="82"/>
    </row>
    <row r="3" spans="2:4" x14ac:dyDescent="0.2">
      <c r="B3" s="83" t="s">
        <v>3</v>
      </c>
      <c r="C3" s="84"/>
      <c r="D3" s="85"/>
    </row>
    <row r="4" spans="2:4" x14ac:dyDescent="0.2">
      <c r="B4" s="83" t="s">
        <v>4</v>
      </c>
      <c r="C4" s="84"/>
      <c r="D4" s="85"/>
    </row>
    <row r="5" spans="2:4" x14ac:dyDescent="0.2">
      <c r="B5" s="86" t="s">
        <v>5</v>
      </c>
      <c r="C5" s="87"/>
      <c r="D5" s="88"/>
    </row>
    <row r="6" spans="2:4" x14ac:dyDescent="0.2">
      <c r="B6" s="13" t="s">
        <v>6</v>
      </c>
      <c r="C6" s="14">
        <v>2024</v>
      </c>
      <c r="D6" s="14">
        <v>2025</v>
      </c>
    </row>
    <row r="7" spans="2:4" x14ac:dyDescent="0.2">
      <c r="B7" s="15"/>
      <c r="C7" s="16"/>
      <c r="D7" s="16"/>
    </row>
    <row r="8" spans="2:4" ht="21.95" customHeight="1" x14ac:dyDescent="0.2">
      <c r="B8" s="11" t="s">
        <v>103</v>
      </c>
      <c r="C8" s="61">
        <f>C9+C10+C11+C12+C13+C14+C15+C16+C17+C18+C19+C20</f>
        <v>18546349.989999998</v>
      </c>
      <c r="D8" s="61">
        <f>D9+D10+D11+D12+D13+D14+D15+D16+D17+D18+D19+D20</f>
        <v>19436574.789519999</v>
      </c>
    </row>
    <row r="9" spans="2:4" x14ac:dyDescent="0.2">
      <c r="B9" s="2" t="s">
        <v>104</v>
      </c>
      <c r="C9" s="3">
        <v>423338.82</v>
      </c>
      <c r="D9" s="3">
        <f>C9*4.8%+C9</f>
        <v>443659.08335999999</v>
      </c>
    </row>
    <row r="10" spans="2:4" ht="22.5" x14ac:dyDescent="0.2">
      <c r="B10" s="2" t="s">
        <v>105</v>
      </c>
      <c r="C10" s="3">
        <v>0</v>
      </c>
      <c r="D10" s="3">
        <f t="shared" ref="D10:D20" si="0">C10*4.8%+C10</f>
        <v>0</v>
      </c>
    </row>
    <row r="11" spans="2:4" ht="22.5" x14ac:dyDescent="0.2">
      <c r="B11" s="2" t="s">
        <v>106</v>
      </c>
      <c r="C11" s="3">
        <v>0</v>
      </c>
      <c r="D11" s="3">
        <f t="shared" si="0"/>
        <v>0</v>
      </c>
    </row>
    <row r="12" spans="2:4" x14ac:dyDescent="0.2">
      <c r="B12" s="2" t="s">
        <v>107</v>
      </c>
      <c r="C12" s="3">
        <v>1085764.44</v>
      </c>
      <c r="D12" s="3">
        <f t="shared" si="0"/>
        <v>1137881.1331199999</v>
      </c>
    </row>
    <row r="13" spans="2:4" x14ac:dyDescent="0.2">
      <c r="B13" s="2" t="s">
        <v>108</v>
      </c>
      <c r="C13" s="3">
        <v>345629.52</v>
      </c>
      <c r="D13" s="3">
        <f t="shared" si="0"/>
        <v>362219.73696000001</v>
      </c>
    </row>
    <row r="14" spans="2:4" x14ac:dyDescent="0.2">
      <c r="B14" s="2" t="s">
        <v>109</v>
      </c>
      <c r="C14" s="3">
        <v>22919.51</v>
      </c>
      <c r="D14" s="3">
        <f>C14*4.8%+C14</f>
        <v>24019.646479999999</v>
      </c>
    </row>
    <row r="15" spans="2:4" ht="22.5" x14ac:dyDescent="0.2">
      <c r="B15" s="2" t="s">
        <v>110</v>
      </c>
      <c r="C15" s="3">
        <v>0</v>
      </c>
      <c r="D15" s="3">
        <f t="shared" si="0"/>
        <v>0</v>
      </c>
    </row>
    <row r="16" spans="2:4" x14ac:dyDescent="0.2">
      <c r="B16" s="2" t="s">
        <v>111</v>
      </c>
      <c r="C16" s="3">
        <v>16668697.699999999</v>
      </c>
      <c r="D16" s="3">
        <f t="shared" si="0"/>
        <v>17468795.189599998</v>
      </c>
    </row>
    <row r="17" spans="2:4" ht="22.5" x14ac:dyDescent="0.2">
      <c r="B17" s="2" t="s">
        <v>112</v>
      </c>
      <c r="C17" s="3">
        <v>0</v>
      </c>
      <c r="D17" s="3">
        <f t="shared" si="0"/>
        <v>0</v>
      </c>
    </row>
    <row r="18" spans="2:4" x14ac:dyDescent="0.2">
      <c r="B18" s="2" t="s">
        <v>113</v>
      </c>
      <c r="C18" s="3">
        <v>0</v>
      </c>
      <c r="D18" s="3">
        <f t="shared" si="0"/>
        <v>0</v>
      </c>
    </row>
    <row r="19" spans="2:4" x14ac:dyDescent="0.2">
      <c r="B19" s="2" t="s">
        <v>114</v>
      </c>
      <c r="C19" s="3">
        <v>0</v>
      </c>
      <c r="D19" s="3">
        <f t="shared" si="0"/>
        <v>0</v>
      </c>
    </row>
    <row r="20" spans="2:4" ht="22.5" x14ac:dyDescent="0.2">
      <c r="B20" s="2" t="s">
        <v>115</v>
      </c>
      <c r="C20" s="3">
        <v>0</v>
      </c>
      <c r="D20" s="3">
        <f t="shared" si="0"/>
        <v>0</v>
      </c>
    </row>
    <row r="21" spans="2:4" x14ac:dyDescent="0.2">
      <c r="B21" s="4"/>
      <c r="C21" s="5"/>
      <c r="D21" s="5"/>
    </row>
    <row r="22" spans="2:4" ht="21.95" customHeight="1" x14ac:dyDescent="0.2">
      <c r="B22" s="11" t="s">
        <v>116</v>
      </c>
      <c r="C22" s="61">
        <f>C23+C24+C25+C26+C27</f>
        <v>18524174.010000002</v>
      </c>
      <c r="D22" s="61">
        <f>D23+D24+D25+D26+D27</f>
        <v>19413334.362480003</v>
      </c>
    </row>
    <row r="23" spans="2:4" x14ac:dyDescent="0.2">
      <c r="B23" s="2" t="s">
        <v>117</v>
      </c>
      <c r="C23" s="3">
        <v>18524174.010000002</v>
      </c>
      <c r="D23" s="3">
        <f>C23*4.8%+C23</f>
        <v>19413334.362480003</v>
      </c>
    </row>
    <row r="24" spans="2:4" x14ac:dyDescent="0.2">
      <c r="B24" s="2" t="s">
        <v>118</v>
      </c>
      <c r="C24" s="3">
        <v>0</v>
      </c>
      <c r="D24" s="3">
        <f t="shared" ref="D23:D27" si="1">C24*4.8%+C24</f>
        <v>0</v>
      </c>
    </row>
    <row r="25" spans="2:4" ht="24" customHeight="1" x14ac:dyDescent="0.2">
      <c r="B25" s="2" t="s">
        <v>119</v>
      </c>
      <c r="C25" s="3">
        <v>0</v>
      </c>
      <c r="D25" s="3">
        <f t="shared" si="1"/>
        <v>0</v>
      </c>
    </row>
    <row r="26" spans="2:4" ht="47.25" customHeight="1" x14ac:dyDescent="0.2">
      <c r="B26" s="2" t="s">
        <v>120</v>
      </c>
      <c r="C26" s="3">
        <v>0</v>
      </c>
      <c r="D26" s="3">
        <f t="shared" si="1"/>
        <v>0</v>
      </c>
    </row>
    <row r="27" spans="2:4" ht="22.5" customHeight="1" x14ac:dyDescent="0.2">
      <c r="B27" s="2" t="s">
        <v>121</v>
      </c>
      <c r="C27" s="3">
        <v>0</v>
      </c>
      <c r="D27" s="3">
        <f t="shared" si="1"/>
        <v>0</v>
      </c>
    </row>
    <row r="28" spans="2:4" x14ac:dyDescent="0.2">
      <c r="B28" s="4"/>
      <c r="C28" s="5"/>
      <c r="D28" s="5"/>
    </row>
    <row r="29" spans="2:4" ht="21.95" customHeight="1" x14ac:dyDescent="0.2">
      <c r="B29" s="11" t="s">
        <v>122</v>
      </c>
      <c r="C29" s="61">
        <f>C30</f>
        <v>0</v>
      </c>
      <c r="D29" s="61">
        <f>D30</f>
        <v>0</v>
      </c>
    </row>
    <row r="30" spans="2:4" ht="22.5" x14ac:dyDescent="0.2">
      <c r="B30" s="2" t="s">
        <v>123</v>
      </c>
      <c r="C30" s="3">
        <v>0</v>
      </c>
      <c r="D30" s="3">
        <f>C30*4.8%+C30</f>
        <v>0</v>
      </c>
    </row>
    <row r="31" spans="2:4" x14ac:dyDescent="0.2">
      <c r="B31" s="4"/>
      <c r="C31" s="5"/>
      <c r="D31" s="5"/>
    </row>
    <row r="32" spans="2:4" ht="21.95" customHeight="1" x14ac:dyDescent="0.2">
      <c r="B32" s="11" t="s">
        <v>124</v>
      </c>
      <c r="C32" s="61">
        <f>C8+C22+C29</f>
        <v>37070524</v>
      </c>
      <c r="D32" s="61">
        <f>D8+D22+D29</f>
        <v>38849909.152000003</v>
      </c>
    </row>
    <row r="33" spans="2:4" x14ac:dyDescent="0.2">
      <c r="B33" s="4"/>
      <c r="C33" s="5"/>
      <c r="D33" s="5"/>
    </row>
    <row r="34" spans="2:4" x14ac:dyDescent="0.2">
      <c r="B34" s="6" t="s">
        <v>7</v>
      </c>
      <c r="C34" s="7"/>
      <c r="D34" s="7"/>
    </row>
    <row r="35" spans="2:4" ht="45" x14ac:dyDescent="0.2">
      <c r="B35" s="8" t="s">
        <v>8</v>
      </c>
      <c r="C35" s="3">
        <v>0</v>
      </c>
      <c r="D35" s="3">
        <f>C35*4.8%+C35</f>
        <v>0</v>
      </c>
    </row>
    <row r="36" spans="2:4" ht="45" x14ac:dyDescent="0.2">
      <c r="B36" s="8" t="s">
        <v>9</v>
      </c>
      <c r="C36" s="3">
        <v>0</v>
      </c>
      <c r="D36" s="3">
        <f>C36*4.8%+C36</f>
        <v>0</v>
      </c>
    </row>
    <row r="37" spans="2:4" ht="21.95" customHeight="1" x14ac:dyDescent="0.2">
      <c r="B37" s="12" t="s">
        <v>10</v>
      </c>
      <c r="C37" s="61">
        <f>C35+C36</f>
        <v>0</v>
      </c>
      <c r="D37" s="61">
        <f>D35+D36</f>
        <v>0</v>
      </c>
    </row>
    <row r="43" spans="2:4" x14ac:dyDescent="0.2">
      <c r="C43" s="140"/>
    </row>
  </sheetData>
  <mergeCells count="4">
    <mergeCell ref="B2:D2"/>
    <mergeCell ref="B3:D3"/>
    <mergeCell ref="B4:D4"/>
    <mergeCell ref="B5:D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D36"/>
  <sheetViews>
    <sheetView zoomScale="150" zoomScaleNormal="150" workbookViewId="0">
      <selection activeCell="F31" sqref="F31"/>
    </sheetView>
  </sheetViews>
  <sheetFormatPr baseColWidth="10" defaultColWidth="10.7109375" defaultRowHeight="11.25" x14ac:dyDescent="0.2"/>
  <cols>
    <col min="1" max="1" width="5.42578125" style="1" customWidth="1"/>
    <col min="2" max="2" width="25.7109375" style="1" customWidth="1"/>
    <col min="3" max="4" width="25.7109375" style="10" customWidth="1"/>
    <col min="5" max="16384" width="10.7109375" style="1"/>
  </cols>
  <sheetData>
    <row r="2" spans="2:4" x14ac:dyDescent="0.2">
      <c r="B2" s="80" t="s">
        <v>2</v>
      </c>
      <c r="C2" s="81"/>
      <c r="D2" s="82"/>
    </row>
    <row r="3" spans="2:4" x14ac:dyDescent="0.2">
      <c r="B3" s="83" t="s">
        <v>11</v>
      </c>
      <c r="C3" s="84"/>
      <c r="D3" s="85"/>
    </row>
    <row r="4" spans="2:4" x14ac:dyDescent="0.2">
      <c r="B4" s="86" t="s">
        <v>4</v>
      </c>
      <c r="C4" s="87"/>
      <c r="D4" s="88"/>
    </row>
    <row r="5" spans="2:4" x14ac:dyDescent="0.2">
      <c r="B5" s="13" t="s">
        <v>12</v>
      </c>
      <c r="C5" s="14">
        <v>2020</v>
      </c>
      <c r="D5" s="14">
        <v>2021</v>
      </c>
    </row>
    <row r="6" spans="2:4" x14ac:dyDescent="0.2">
      <c r="B6" s="4"/>
      <c r="C6" s="7"/>
      <c r="D6" s="7"/>
    </row>
    <row r="7" spans="2:4" ht="21.95" customHeight="1" x14ac:dyDescent="0.2">
      <c r="B7" s="11" t="s">
        <v>125</v>
      </c>
      <c r="C7" s="61">
        <f>C8+C9+C10+C11+C12+C13+C14+C15+C16+C17+C18+C19</f>
        <v>15149041.310000001</v>
      </c>
      <c r="D7" s="61">
        <f>D8+D9+D10+D11+D12+D13+D14+D15+D16+D17+D18+D19</f>
        <v>15603512.549999999</v>
      </c>
    </row>
    <row r="8" spans="2:4" x14ac:dyDescent="0.2">
      <c r="B8" s="9" t="s">
        <v>126</v>
      </c>
      <c r="C8" s="3">
        <v>352358.24</v>
      </c>
      <c r="D8" s="3">
        <v>362928.99</v>
      </c>
    </row>
    <row r="9" spans="2:4" ht="22.5" x14ac:dyDescent="0.2">
      <c r="B9" s="9" t="s">
        <v>127</v>
      </c>
      <c r="C9" s="3">
        <v>0</v>
      </c>
      <c r="D9" s="3">
        <v>0</v>
      </c>
    </row>
    <row r="10" spans="2:4" ht="22.5" x14ac:dyDescent="0.2">
      <c r="B10" s="9" t="s">
        <v>106</v>
      </c>
      <c r="C10" s="3">
        <v>0</v>
      </c>
      <c r="D10" s="3">
        <v>0</v>
      </c>
    </row>
    <row r="11" spans="2:4" x14ac:dyDescent="0.2">
      <c r="B11" s="9" t="s">
        <v>107</v>
      </c>
      <c r="C11" s="3">
        <v>903716.45</v>
      </c>
      <c r="D11" s="3">
        <v>930827.94</v>
      </c>
    </row>
    <row r="12" spans="2:4" x14ac:dyDescent="0.2">
      <c r="B12" s="9" t="s">
        <v>128</v>
      </c>
      <c r="C12" s="3">
        <v>0</v>
      </c>
      <c r="D12" s="3">
        <v>0</v>
      </c>
    </row>
    <row r="13" spans="2:4" x14ac:dyDescent="0.2">
      <c r="B13" s="9" t="s">
        <v>129</v>
      </c>
      <c r="C13" s="3">
        <v>19076.72</v>
      </c>
      <c r="D13" s="3">
        <v>19649.02</v>
      </c>
    </row>
    <row r="14" spans="2:4" ht="22.5" x14ac:dyDescent="0.2">
      <c r="B14" s="9" t="s">
        <v>110</v>
      </c>
      <c r="C14" s="3">
        <v>0</v>
      </c>
      <c r="D14" s="3">
        <v>0</v>
      </c>
    </row>
    <row r="15" spans="2:4" x14ac:dyDescent="0.2">
      <c r="B15" s="9" t="s">
        <v>111</v>
      </c>
      <c r="C15" s="3">
        <v>13873889.9</v>
      </c>
      <c r="D15" s="3">
        <v>14290106.6</v>
      </c>
    </row>
    <row r="16" spans="2:4" ht="22.5" x14ac:dyDescent="0.2">
      <c r="B16" s="9" t="s">
        <v>130</v>
      </c>
      <c r="C16" s="3">
        <v>0</v>
      </c>
      <c r="D16" s="3">
        <v>0</v>
      </c>
    </row>
    <row r="17" spans="2:4" x14ac:dyDescent="0.2">
      <c r="B17" s="9" t="s">
        <v>131</v>
      </c>
      <c r="C17" s="3">
        <v>0</v>
      </c>
      <c r="D17" s="3">
        <v>0</v>
      </c>
    </row>
    <row r="18" spans="2:4" x14ac:dyDescent="0.2">
      <c r="B18" s="9" t="s">
        <v>132</v>
      </c>
      <c r="C18" s="3">
        <v>0</v>
      </c>
      <c r="D18" s="3">
        <v>0</v>
      </c>
    </row>
    <row r="19" spans="2:4" ht="23.25" customHeight="1" x14ac:dyDescent="0.2">
      <c r="B19" s="9" t="s">
        <v>115</v>
      </c>
      <c r="C19" s="3">
        <v>0</v>
      </c>
      <c r="D19" s="3">
        <v>0</v>
      </c>
    </row>
    <row r="20" spans="2:4" x14ac:dyDescent="0.2">
      <c r="B20" s="8"/>
      <c r="C20" s="7"/>
      <c r="D20" s="5"/>
    </row>
    <row r="21" spans="2:4" ht="21.95" customHeight="1" x14ac:dyDescent="0.2">
      <c r="B21" s="11" t="s">
        <v>136</v>
      </c>
      <c r="C21" s="61">
        <f>C22+C23+C24+C25+C26</f>
        <v>15418262.6</v>
      </c>
      <c r="D21" s="61">
        <f>D22+D23+D24+D25+D26</f>
        <v>15880810.48</v>
      </c>
    </row>
    <row r="22" spans="2:4" x14ac:dyDescent="0.2">
      <c r="B22" s="9" t="s">
        <v>133</v>
      </c>
      <c r="C22" s="3">
        <v>15418262.6</v>
      </c>
      <c r="D22" s="3">
        <v>15880810.48</v>
      </c>
    </row>
    <row r="23" spans="2:4" x14ac:dyDescent="0.2">
      <c r="B23" s="9" t="s">
        <v>118</v>
      </c>
      <c r="C23" s="3">
        <v>0</v>
      </c>
      <c r="D23" s="3">
        <v>0</v>
      </c>
    </row>
    <row r="24" spans="2:4" ht="22.5" x14ac:dyDescent="0.2">
      <c r="B24" s="9" t="s">
        <v>119</v>
      </c>
      <c r="C24" s="3">
        <v>0</v>
      </c>
      <c r="D24" s="3">
        <v>0</v>
      </c>
    </row>
    <row r="25" spans="2:4" ht="40.5" customHeight="1" x14ac:dyDescent="0.2">
      <c r="B25" s="9" t="s">
        <v>120</v>
      </c>
      <c r="C25" s="3">
        <v>0</v>
      </c>
      <c r="D25" s="3">
        <v>0</v>
      </c>
    </row>
    <row r="26" spans="2:4" ht="30.75" customHeight="1" x14ac:dyDescent="0.2">
      <c r="B26" s="9" t="s">
        <v>121</v>
      </c>
      <c r="C26" s="3">
        <v>0</v>
      </c>
      <c r="D26" s="3">
        <v>0</v>
      </c>
    </row>
    <row r="27" spans="2:4" x14ac:dyDescent="0.2">
      <c r="B27" s="8"/>
      <c r="C27" s="7"/>
      <c r="D27" s="5"/>
    </row>
    <row r="28" spans="2:4" ht="21.95" customHeight="1" x14ac:dyDescent="0.2">
      <c r="B28" s="11" t="s">
        <v>134</v>
      </c>
      <c r="C28" s="61">
        <f>C29</f>
        <v>0</v>
      </c>
      <c r="D28" s="61">
        <f>D29</f>
        <v>0</v>
      </c>
    </row>
    <row r="29" spans="2:4" ht="21" customHeight="1" x14ac:dyDescent="0.2">
      <c r="B29" s="8" t="s">
        <v>13</v>
      </c>
      <c r="C29" s="3">
        <v>0</v>
      </c>
      <c r="D29" s="3">
        <v>0</v>
      </c>
    </row>
    <row r="30" spans="2:4" x14ac:dyDescent="0.2">
      <c r="B30" s="8"/>
      <c r="C30" s="7"/>
      <c r="D30" s="5"/>
    </row>
    <row r="31" spans="2:4" ht="21.95" customHeight="1" x14ac:dyDescent="0.2">
      <c r="B31" s="11" t="s">
        <v>135</v>
      </c>
      <c r="C31" s="61">
        <f>C7+C21+C28</f>
        <v>30567303.91</v>
      </c>
      <c r="D31" s="61">
        <f>D7+D21+D28</f>
        <v>31484323.030000001</v>
      </c>
    </row>
    <row r="32" spans="2:4" x14ac:dyDescent="0.2">
      <c r="B32" s="8"/>
      <c r="C32" s="7"/>
      <c r="D32" s="7"/>
    </row>
    <row r="33" spans="2:4" x14ac:dyDescent="0.2">
      <c r="B33" s="6" t="s">
        <v>7</v>
      </c>
      <c r="C33" s="7"/>
      <c r="D33" s="7"/>
    </row>
    <row r="34" spans="2:4" ht="45" x14ac:dyDescent="0.2">
      <c r="B34" s="8" t="s">
        <v>8</v>
      </c>
      <c r="C34" s="3">
        <v>0</v>
      </c>
      <c r="D34" s="3">
        <v>0</v>
      </c>
    </row>
    <row r="35" spans="2:4" ht="45" x14ac:dyDescent="0.2">
      <c r="B35" s="8" t="s">
        <v>9</v>
      </c>
      <c r="C35" s="3">
        <v>0</v>
      </c>
      <c r="D35" s="3">
        <v>0</v>
      </c>
    </row>
    <row r="36" spans="2:4" ht="21.95" customHeight="1" x14ac:dyDescent="0.2">
      <c r="B36" s="12" t="s">
        <v>10</v>
      </c>
      <c r="C36" s="61">
        <f>C34+C35</f>
        <v>0</v>
      </c>
      <c r="D36" s="61">
        <f>D34+D35</f>
        <v>0</v>
      </c>
    </row>
  </sheetData>
  <mergeCells count="3">
    <mergeCell ref="B2:D2"/>
    <mergeCell ref="B3:D3"/>
    <mergeCell ref="B4:D4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9708-1DF3-474D-9469-858EB59B8CBE}">
  <sheetPr>
    <tabColor rgb="FFFF0000"/>
  </sheetPr>
  <dimension ref="B2:D36"/>
  <sheetViews>
    <sheetView zoomScale="150" zoomScaleNormal="150" workbookViewId="0">
      <selection activeCell="D12" sqref="D12"/>
    </sheetView>
  </sheetViews>
  <sheetFormatPr baseColWidth="10" defaultColWidth="10.7109375" defaultRowHeight="11.25" x14ac:dyDescent="0.2"/>
  <cols>
    <col min="1" max="1" width="5.42578125" style="1" customWidth="1"/>
    <col min="2" max="2" width="25.7109375" style="1" customWidth="1"/>
    <col min="3" max="4" width="25.7109375" style="10" customWidth="1"/>
    <col min="5" max="16384" width="10.7109375" style="1"/>
  </cols>
  <sheetData>
    <row r="2" spans="2:4" x14ac:dyDescent="0.2">
      <c r="B2" s="80" t="s">
        <v>2</v>
      </c>
      <c r="C2" s="81"/>
      <c r="D2" s="82"/>
    </row>
    <row r="3" spans="2:4" x14ac:dyDescent="0.2">
      <c r="B3" s="83" t="s">
        <v>11</v>
      </c>
      <c r="C3" s="84"/>
      <c r="D3" s="85"/>
    </row>
    <row r="4" spans="2:4" x14ac:dyDescent="0.2">
      <c r="B4" s="86" t="s">
        <v>4</v>
      </c>
      <c r="C4" s="87"/>
      <c r="D4" s="88"/>
    </row>
    <row r="5" spans="2:4" x14ac:dyDescent="0.2">
      <c r="B5" s="13" t="s">
        <v>12</v>
      </c>
      <c r="C5" s="14">
        <v>2022</v>
      </c>
      <c r="D5" s="14">
        <v>2023</v>
      </c>
    </row>
    <row r="6" spans="2:4" x14ac:dyDescent="0.2">
      <c r="B6" s="4"/>
      <c r="C6" s="7"/>
      <c r="D6" s="7"/>
    </row>
    <row r="7" spans="2:4" ht="21.95" customHeight="1" x14ac:dyDescent="0.2">
      <c r="B7" s="11" t="s">
        <v>125</v>
      </c>
      <c r="C7" s="61">
        <f>C8+C9+C10+C11+C12+C13+C14+C15+C16+C17+C18+C19</f>
        <v>16383688</v>
      </c>
      <c r="D7" s="61">
        <f>D8+D9+D10+D11+D12+D13+D14+D15+D16+D17+D18+D19</f>
        <v>17530547</v>
      </c>
    </row>
    <row r="8" spans="2:4" x14ac:dyDescent="0.2">
      <c r="B8" s="9" t="s">
        <v>126</v>
      </c>
      <c r="C8" s="3">
        <v>381075.44</v>
      </c>
      <c r="D8" s="3">
        <v>407751</v>
      </c>
    </row>
    <row r="9" spans="2:4" ht="22.5" x14ac:dyDescent="0.2">
      <c r="B9" s="9" t="s">
        <v>127</v>
      </c>
      <c r="C9" s="3">
        <v>0</v>
      </c>
      <c r="D9" s="3">
        <v>0</v>
      </c>
    </row>
    <row r="10" spans="2:4" ht="22.5" x14ac:dyDescent="0.2">
      <c r="B10" s="9" t="s">
        <v>106</v>
      </c>
      <c r="C10" s="3">
        <v>0</v>
      </c>
      <c r="D10" s="3">
        <v>0</v>
      </c>
    </row>
    <row r="11" spans="2:4" x14ac:dyDescent="0.2">
      <c r="B11" s="9" t="s">
        <v>107</v>
      </c>
      <c r="C11" s="3">
        <v>945000</v>
      </c>
      <c r="D11" s="3">
        <v>1011150</v>
      </c>
    </row>
    <row r="12" spans="2:4" x14ac:dyDescent="0.2">
      <c r="B12" s="9" t="s">
        <v>128</v>
      </c>
      <c r="C12" s="3">
        <v>32369.34</v>
      </c>
      <c r="D12" s="3">
        <v>34635</v>
      </c>
    </row>
    <row r="13" spans="2:4" x14ac:dyDescent="0.2">
      <c r="B13" s="9" t="s">
        <v>129</v>
      </c>
      <c r="C13" s="3">
        <v>20631.47</v>
      </c>
      <c r="D13" s="3">
        <v>22076</v>
      </c>
    </row>
    <row r="14" spans="2:4" ht="22.5" x14ac:dyDescent="0.2">
      <c r="B14" s="9" t="s">
        <v>110</v>
      </c>
      <c r="C14" s="3">
        <v>0</v>
      </c>
      <c r="D14" s="3">
        <v>0</v>
      </c>
    </row>
    <row r="15" spans="2:4" x14ac:dyDescent="0.2">
      <c r="B15" s="9" t="s">
        <v>111</v>
      </c>
      <c r="C15" s="3">
        <v>15004611.75</v>
      </c>
      <c r="D15" s="3">
        <v>16054935</v>
      </c>
    </row>
    <row r="16" spans="2:4" ht="22.5" x14ac:dyDescent="0.2">
      <c r="B16" s="9" t="s">
        <v>130</v>
      </c>
      <c r="C16" s="3">
        <v>0</v>
      </c>
      <c r="D16" s="3">
        <v>0</v>
      </c>
    </row>
    <row r="17" spans="2:4" x14ac:dyDescent="0.2">
      <c r="B17" s="9" t="s">
        <v>131</v>
      </c>
      <c r="C17" s="3">
        <v>0</v>
      </c>
      <c r="D17" s="3">
        <v>0</v>
      </c>
    </row>
    <row r="18" spans="2:4" x14ac:dyDescent="0.2">
      <c r="B18" s="9" t="s">
        <v>132</v>
      </c>
      <c r="C18" s="3">
        <v>0</v>
      </c>
      <c r="D18" s="3">
        <v>0</v>
      </c>
    </row>
    <row r="19" spans="2:4" ht="23.25" customHeight="1" x14ac:dyDescent="0.2">
      <c r="B19" s="9" t="s">
        <v>115</v>
      </c>
      <c r="C19" s="3">
        <v>0</v>
      </c>
      <c r="D19" s="3">
        <v>0</v>
      </c>
    </row>
    <row r="20" spans="2:4" x14ac:dyDescent="0.2">
      <c r="B20" s="8"/>
      <c r="C20" s="7"/>
      <c r="D20" s="5"/>
    </row>
    <row r="21" spans="2:4" ht="21.95" customHeight="1" x14ac:dyDescent="0.2">
      <c r="B21" s="11" t="s">
        <v>136</v>
      </c>
      <c r="C21" s="61">
        <f>C22+C23+C24+C25+C26</f>
        <v>16674851</v>
      </c>
      <c r="D21" s="61">
        <f>D22+D23+D24+D25+D26</f>
        <v>17842091</v>
      </c>
    </row>
    <row r="22" spans="2:4" x14ac:dyDescent="0.2">
      <c r="B22" s="9" t="s">
        <v>133</v>
      </c>
      <c r="C22" s="3">
        <v>16674851</v>
      </c>
      <c r="D22" s="3">
        <v>17842091</v>
      </c>
    </row>
    <row r="23" spans="2:4" x14ac:dyDescent="0.2">
      <c r="B23" s="9" t="s">
        <v>118</v>
      </c>
      <c r="C23" s="3">
        <v>0</v>
      </c>
      <c r="D23" s="3">
        <v>0</v>
      </c>
    </row>
    <row r="24" spans="2:4" ht="22.5" x14ac:dyDescent="0.2">
      <c r="B24" s="9" t="s">
        <v>119</v>
      </c>
      <c r="C24" s="3">
        <v>0</v>
      </c>
      <c r="D24" s="3">
        <v>0</v>
      </c>
    </row>
    <row r="25" spans="2:4" ht="40.5" customHeight="1" x14ac:dyDescent="0.2">
      <c r="B25" s="9" t="s">
        <v>120</v>
      </c>
      <c r="C25" s="3">
        <v>0</v>
      </c>
      <c r="D25" s="3">
        <v>0</v>
      </c>
    </row>
    <row r="26" spans="2:4" ht="30.75" customHeight="1" x14ac:dyDescent="0.2">
      <c r="B26" s="9" t="s">
        <v>121</v>
      </c>
      <c r="C26" s="3">
        <v>0</v>
      </c>
      <c r="D26" s="3">
        <v>0</v>
      </c>
    </row>
    <row r="27" spans="2:4" x14ac:dyDescent="0.2">
      <c r="B27" s="8"/>
      <c r="C27" s="7"/>
      <c r="D27" s="5"/>
    </row>
    <row r="28" spans="2:4" ht="21.95" customHeight="1" x14ac:dyDescent="0.2">
      <c r="B28" s="11" t="s">
        <v>134</v>
      </c>
      <c r="C28" s="61">
        <f>C29</f>
        <v>0</v>
      </c>
      <c r="D28" s="61">
        <f>D29</f>
        <v>0</v>
      </c>
    </row>
    <row r="29" spans="2:4" ht="21" customHeight="1" x14ac:dyDescent="0.2">
      <c r="B29" s="8" t="s">
        <v>13</v>
      </c>
      <c r="C29" s="3">
        <v>0</v>
      </c>
      <c r="D29" s="3">
        <v>0</v>
      </c>
    </row>
    <row r="30" spans="2:4" x14ac:dyDescent="0.2">
      <c r="B30" s="8"/>
      <c r="C30" s="7"/>
      <c r="D30" s="5"/>
    </row>
    <row r="31" spans="2:4" ht="21.95" customHeight="1" x14ac:dyDescent="0.2">
      <c r="B31" s="11" t="s">
        <v>135</v>
      </c>
      <c r="C31" s="61">
        <f>C7+C21+C28</f>
        <v>33058539</v>
      </c>
      <c r="D31" s="61">
        <f>D7+D21+D28</f>
        <v>35372638</v>
      </c>
    </row>
    <row r="32" spans="2:4" x14ac:dyDescent="0.2">
      <c r="B32" s="8"/>
      <c r="C32" s="7"/>
      <c r="D32" s="7"/>
    </row>
    <row r="33" spans="2:4" x14ac:dyDescent="0.2">
      <c r="B33" s="6" t="s">
        <v>7</v>
      </c>
      <c r="C33" s="7"/>
      <c r="D33" s="7"/>
    </row>
    <row r="34" spans="2:4" ht="45" x14ac:dyDescent="0.2">
      <c r="B34" s="8" t="s">
        <v>8</v>
      </c>
      <c r="C34" s="3">
        <v>0</v>
      </c>
      <c r="D34" s="3">
        <v>0</v>
      </c>
    </row>
    <row r="35" spans="2:4" ht="45" x14ac:dyDescent="0.2">
      <c r="B35" s="8" t="s">
        <v>9</v>
      </c>
      <c r="C35" s="3">
        <v>0</v>
      </c>
      <c r="D35" s="3">
        <v>0</v>
      </c>
    </row>
    <row r="36" spans="2:4" ht="21.95" customHeight="1" x14ac:dyDescent="0.2">
      <c r="B36" s="12" t="s">
        <v>10</v>
      </c>
      <c r="C36" s="61">
        <f>C34+C35</f>
        <v>0</v>
      </c>
      <c r="D36" s="61">
        <f>D34+D35</f>
        <v>0</v>
      </c>
    </row>
  </sheetData>
  <mergeCells count="3">
    <mergeCell ref="B2:D2"/>
    <mergeCell ref="B3:D3"/>
    <mergeCell ref="B4:D4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J96"/>
  <sheetViews>
    <sheetView zoomScale="150" zoomScaleNormal="150" workbookViewId="0">
      <selection activeCell="I12" sqref="I12"/>
    </sheetView>
  </sheetViews>
  <sheetFormatPr baseColWidth="10" defaultColWidth="10.7109375" defaultRowHeight="11.25" x14ac:dyDescent="0.2"/>
  <cols>
    <col min="1" max="1" width="1.7109375" style="1" customWidth="1"/>
    <col min="2" max="2" width="2.42578125" style="1" customWidth="1"/>
    <col min="3" max="7" width="12" style="1" customWidth="1"/>
    <col min="8" max="8" width="20.7109375" style="10" customWidth="1"/>
    <col min="9" max="10" width="12" style="1" bestFit="1" customWidth="1"/>
    <col min="11" max="16384" width="10.7109375" style="1"/>
  </cols>
  <sheetData>
    <row r="2" spans="2:10" x14ac:dyDescent="0.2">
      <c r="B2" s="91"/>
      <c r="C2" s="94" t="s">
        <v>140</v>
      </c>
      <c r="D2" s="94"/>
      <c r="E2" s="94"/>
      <c r="F2" s="94"/>
      <c r="G2" s="94"/>
      <c r="H2" s="56" t="s">
        <v>0</v>
      </c>
    </row>
    <row r="3" spans="2:10" x14ac:dyDescent="0.2">
      <c r="B3" s="92"/>
      <c r="C3" s="95"/>
      <c r="D3" s="95"/>
      <c r="E3" s="95"/>
      <c r="F3" s="95"/>
      <c r="G3" s="95"/>
      <c r="H3" s="57" t="s">
        <v>4</v>
      </c>
    </row>
    <row r="4" spans="2:10" x14ac:dyDescent="0.2">
      <c r="B4" s="93"/>
      <c r="C4" s="96"/>
      <c r="D4" s="96"/>
      <c r="E4" s="96"/>
      <c r="F4" s="96"/>
      <c r="G4" s="96"/>
      <c r="H4" s="58" t="s">
        <v>137</v>
      </c>
    </row>
    <row r="5" spans="2:10" x14ac:dyDescent="0.2">
      <c r="B5" s="60"/>
      <c r="C5" s="97" t="s">
        <v>141</v>
      </c>
      <c r="D5" s="97"/>
      <c r="E5" s="97"/>
      <c r="F5" s="97"/>
      <c r="G5" s="98"/>
      <c r="H5" s="59"/>
    </row>
    <row r="6" spans="2:10" x14ac:dyDescent="0.2">
      <c r="B6" s="17"/>
      <c r="C6" s="99" t="s">
        <v>1</v>
      </c>
      <c r="D6" s="99"/>
      <c r="E6" s="99"/>
      <c r="F6" s="99"/>
      <c r="G6" s="99"/>
      <c r="H6" s="53">
        <f>H7+H27+H30+H39+H43+H59+H85+H93</f>
        <v>33215961</v>
      </c>
      <c r="I6" s="79"/>
      <c r="J6" s="79"/>
    </row>
    <row r="7" spans="2:10" x14ac:dyDescent="0.2">
      <c r="B7" s="18">
        <v>1</v>
      </c>
      <c r="C7" s="100" t="s">
        <v>14</v>
      </c>
      <c r="D7" s="100"/>
      <c r="E7" s="100"/>
      <c r="F7" s="100"/>
      <c r="G7" s="100"/>
      <c r="H7" s="53">
        <f>H8+H11+H18</f>
        <v>382890.29</v>
      </c>
      <c r="I7" s="79" t="e">
        <f>h*10.3%+H7</f>
        <v>#NAME?</v>
      </c>
      <c r="J7" s="79"/>
    </row>
    <row r="8" spans="2:10" x14ac:dyDescent="0.2">
      <c r="B8" s="18"/>
      <c r="C8" s="24">
        <v>11</v>
      </c>
      <c r="D8" s="89" t="s">
        <v>15</v>
      </c>
      <c r="E8" s="89"/>
      <c r="F8" s="89"/>
      <c r="G8" s="90"/>
      <c r="H8" s="53">
        <f>H9+H10</f>
        <v>0</v>
      </c>
      <c r="I8" s="79"/>
      <c r="J8" s="79"/>
    </row>
    <row r="9" spans="2:10" x14ac:dyDescent="0.2">
      <c r="B9" s="102" t="s">
        <v>16</v>
      </c>
      <c r="C9" s="89"/>
      <c r="D9" s="25">
        <v>111</v>
      </c>
      <c r="E9" s="103" t="s">
        <v>17</v>
      </c>
      <c r="F9" s="103"/>
      <c r="G9" s="104"/>
      <c r="H9" s="19">
        <v>0</v>
      </c>
      <c r="I9" s="79"/>
      <c r="J9" s="79"/>
    </row>
    <row r="10" spans="2:10" ht="22.5" customHeight="1" x14ac:dyDescent="0.2">
      <c r="B10" s="18"/>
      <c r="C10" s="24"/>
      <c r="D10" s="25">
        <v>112</v>
      </c>
      <c r="E10" s="103" t="s">
        <v>18</v>
      </c>
      <c r="F10" s="103"/>
      <c r="G10" s="104"/>
      <c r="H10" s="20">
        <v>0</v>
      </c>
      <c r="I10" s="79"/>
      <c r="J10" s="79"/>
    </row>
    <row r="11" spans="2:10" x14ac:dyDescent="0.2">
      <c r="B11" s="18"/>
      <c r="C11" s="24">
        <v>12</v>
      </c>
      <c r="D11" s="89" t="s">
        <v>19</v>
      </c>
      <c r="E11" s="89"/>
      <c r="F11" s="89"/>
      <c r="G11" s="90"/>
      <c r="H11" s="53">
        <f>H12+H13</f>
        <v>382890.29</v>
      </c>
      <c r="I11" s="79"/>
      <c r="J11" s="79"/>
    </row>
    <row r="12" spans="2:10" x14ac:dyDescent="0.2">
      <c r="B12" s="18"/>
      <c r="C12" s="24"/>
      <c r="D12" s="25">
        <v>121</v>
      </c>
      <c r="E12" s="103" t="s">
        <v>20</v>
      </c>
      <c r="F12" s="103"/>
      <c r="G12" s="104"/>
      <c r="H12" s="19">
        <v>382890.29</v>
      </c>
      <c r="I12" s="79">
        <f>H12*10.3%+H12</f>
        <v>422327.98986999999</v>
      </c>
      <c r="J12" s="79"/>
    </row>
    <row r="13" spans="2:10" x14ac:dyDescent="0.2">
      <c r="B13" s="18"/>
      <c r="C13" s="24"/>
      <c r="D13" s="25">
        <v>122</v>
      </c>
      <c r="E13" s="103" t="s">
        <v>21</v>
      </c>
      <c r="F13" s="103"/>
      <c r="G13" s="104"/>
      <c r="H13" s="19">
        <v>0</v>
      </c>
      <c r="I13" s="79"/>
      <c r="J13" s="79"/>
    </row>
    <row r="14" spans="2:10" x14ac:dyDescent="0.2">
      <c r="B14" s="26"/>
      <c r="C14" s="27">
        <v>13</v>
      </c>
      <c r="D14" s="105" t="s">
        <v>22</v>
      </c>
      <c r="E14" s="105"/>
      <c r="F14" s="105"/>
      <c r="G14" s="106"/>
      <c r="H14" s="55" t="s">
        <v>139</v>
      </c>
      <c r="I14" s="79"/>
      <c r="J14" s="79"/>
    </row>
    <row r="15" spans="2:10" x14ac:dyDescent="0.2">
      <c r="B15" s="26"/>
      <c r="C15" s="27">
        <v>14</v>
      </c>
      <c r="D15" s="105" t="s">
        <v>23</v>
      </c>
      <c r="E15" s="105"/>
      <c r="F15" s="105"/>
      <c r="G15" s="106"/>
      <c r="H15" s="55" t="s">
        <v>139</v>
      </c>
      <c r="I15" s="79"/>
      <c r="J15" s="79"/>
    </row>
    <row r="16" spans="2:10" x14ac:dyDescent="0.2">
      <c r="B16" s="26"/>
      <c r="C16" s="27">
        <v>15</v>
      </c>
      <c r="D16" s="101" t="s">
        <v>24</v>
      </c>
      <c r="E16" s="101"/>
      <c r="F16" s="101"/>
      <c r="G16" s="107"/>
      <c r="H16" s="21" t="s">
        <v>139</v>
      </c>
      <c r="I16" s="79"/>
      <c r="J16" s="79"/>
    </row>
    <row r="17" spans="2:10" x14ac:dyDescent="0.2">
      <c r="B17" s="26"/>
      <c r="C17" s="27">
        <v>16</v>
      </c>
      <c r="D17" s="101" t="s">
        <v>25</v>
      </c>
      <c r="E17" s="101"/>
      <c r="F17" s="101"/>
      <c r="G17" s="28"/>
      <c r="H17" s="21" t="s">
        <v>139</v>
      </c>
      <c r="I17" s="79"/>
      <c r="J17" s="79"/>
    </row>
    <row r="18" spans="2:10" x14ac:dyDescent="0.2">
      <c r="B18" s="29"/>
      <c r="C18" s="30">
        <v>17</v>
      </c>
      <c r="D18" s="108" t="s">
        <v>26</v>
      </c>
      <c r="E18" s="108"/>
      <c r="F18" s="108"/>
      <c r="G18" s="109"/>
      <c r="H18" s="22">
        <v>0</v>
      </c>
      <c r="I18" s="79"/>
      <c r="J18" s="79"/>
    </row>
    <row r="19" spans="2:10" x14ac:dyDescent="0.2">
      <c r="B19" s="26"/>
      <c r="C19" s="27">
        <v>18</v>
      </c>
      <c r="D19" s="101" t="s">
        <v>27</v>
      </c>
      <c r="E19" s="101"/>
      <c r="F19" s="101"/>
      <c r="G19" s="28"/>
      <c r="H19" s="21" t="s">
        <v>139</v>
      </c>
      <c r="I19" s="79"/>
      <c r="J19" s="79"/>
    </row>
    <row r="20" spans="2:10" ht="33.75" customHeight="1" x14ac:dyDescent="0.2">
      <c r="B20" s="26"/>
      <c r="C20" s="27">
        <v>19</v>
      </c>
      <c r="D20" s="105" t="s">
        <v>28</v>
      </c>
      <c r="E20" s="105"/>
      <c r="F20" s="105"/>
      <c r="G20" s="106"/>
      <c r="H20" s="21" t="s">
        <v>139</v>
      </c>
      <c r="I20" s="79"/>
      <c r="J20" s="79"/>
    </row>
    <row r="21" spans="2:10" x14ac:dyDescent="0.2">
      <c r="B21" s="31">
        <v>2</v>
      </c>
      <c r="C21" s="118" t="s">
        <v>29</v>
      </c>
      <c r="D21" s="118"/>
      <c r="E21" s="118"/>
      <c r="F21" s="118"/>
      <c r="G21" s="119"/>
      <c r="H21" s="21" t="s">
        <v>139</v>
      </c>
      <c r="I21" s="79"/>
      <c r="J21" s="79"/>
    </row>
    <row r="22" spans="2:10" x14ac:dyDescent="0.2">
      <c r="B22" s="26"/>
      <c r="C22" s="27">
        <v>21</v>
      </c>
      <c r="D22" s="101" t="s">
        <v>30</v>
      </c>
      <c r="E22" s="101"/>
      <c r="F22" s="101"/>
      <c r="G22" s="107"/>
      <c r="H22" s="21" t="s">
        <v>139</v>
      </c>
      <c r="I22" s="79"/>
      <c r="J22" s="79"/>
    </row>
    <row r="23" spans="2:10" x14ac:dyDescent="0.2">
      <c r="B23" s="26"/>
      <c r="C23" s="27">
        <v>22</v>
      </c>
      <c r="D23" s="101" t="s">
        <v>31</v>
      </c>
      <c r="E23" s="101"/>
      <c r="F23" s="101"/>
      <c r="G23" s="107"/>
      <c r="H23" s="21" t="s">
        <v>139</v>
      </c>
      <c r="I23" s="79"/>
      <c r="J23" s="79"/>
    </row>
    <row r="24" spans="2:10" x14ac:dyDescent="0.2">
      <c r="B24" s="26"/>
      <c r="C24" s="27">
        <v>23</v>
      </c>
      <c r="D24" s="101" t="s">
        <v>32</v>
      </c>
      <c r="E24" s="101"/>
      <c r="F24" s="101"/>
      <c r="G24" s="107"/>
      <c r="H24" s="21" t="s">
        <v>139</v>
      </c>
      <c r="I24" s="79"/>
      <c r="J24" s="79"/>
    </row>
    <row r="25" spans="2:10" x14ac:dyDescent="0.2">
      <c r="B25" s="26"/>
      <c r="C25" s="27">
        <v>24</v>
      </c>
      <c r="D25" s="105" t="s">
        <v>33</v>
      </c>
      <c r="E25" s="105"/>
      <c r="F25" s="105"/>
      <c r="G25" s="106"/>
      <c r="H25" s="21" t="s">
        <v>139</v>
      </c>
      <c r="I25" s="79"/>
      <c r="J25" s="79"/>
    </row>
    <row r="26" spans="2:10" x14ac:dyDescent="0.2">
      <c r="B26" s="26"/>
      <c r="C26" s="27">
        <v>25</v>
      </c>
      <c r="D26" s="101" t="s">
        <v>34</v>
      </c>
      <c r="E26" s="101"/>
      <c r="F26" s="101"/>
      <c r="G26" s="107"/>
      <c r="H26" s="21" t="s">
        <v>139</v>
      </c>
      <c r="I26" s="79"/>
      <c r="J26" s="79"/>
    </row>
    <row r="27" spans="2:10" x14ac:dyDescent="0.2">
      <c r="B27" s="18">
        <v>3</v>
      </c>
      <c r="C27" s="100" t="s">
        <v>35</v>
      </c>
      <c r="D27" s="100"/>
      <c r="E27" s="100"/>
      <c r="F27" s="100"/>
      <c r="G27" s="120"/>
      <c r="H27" s="53">
        <f>H28+H29</f>
        <v>0</v>
      </c>
      <c r="I27" s="79"/>
      <c r="J27" s="79"/>
    </row>
    <row r="28" spans="2:10" x14ac:dyDescent="0.2">
      <c r="B28" s="32"/>
      <c r="C28" s="24">
        <v>31</v>
      </c>
      <c r="D28" s="89" t="s">
        <v>36</v>
      </c>
      <c r="E28" s="89"/>
      <c r="F28" s="89"/>
      <c r="G28" s="90"/>
      <c r="H28" s="19">
        <v>0</v>
      </c>
      <c r="I28" s="79"/>
      <c r="J28" s="79"/>
    </row>
    <row r="29" spans="2:10" ht="36" customHeight="1" x14ac:dyDescent="0.2">
      <c r="B29" s="32"/>
      <c r="C29" s="24">
        <v>39</v>
      </c>
      <c r="D29" s="103" t="s">
        <v>37</v>
      </c>
      <c r="E29" s="103"/>
      <c r="F29" s="103"/>
      <c r="G29" s="104"/>
      <c r="H29" s="19">
        <v>0</v>
      </c>
      <c r="I29" s="79"/>
      <c r="J29" s="79"/>
    </row>
    <row r="30" spans="2:10" x14ac:dyDescent="0.2">
      <c r="B30" s="18">
        <v>4</v>
      </c>
      <c r="C30" s="100" t="s">
        <v>38</v>
      </c>
      <c r="D30" s="100"/>
      <c r="E30" s="100"/>
      <c r="F30" s="100"/>
      <c r="G30" s="120"/>
      <c r="H30" s="54">
        <f>H31+H34+H36</f>
        <v>982023.48</v>
      </c>
      <c r="I30" s="79"/>
      <c r="J30" s="79"/>
    </row>
    <row r="31" spans="2:10" x14ac:dyDescent="0.2">
      <c r="B31" s="110"/>
      <c r="C31" s="112">
        <v>41</v>
      </c>
      <c r="D31" s="114" t="s">
        <v>39</v>
      </c>
      <c r="E31" s="114"/>
      <c r="F31" s="114"/>
      <c r="G31" s="115"/>
      <c r="H31" s="121">
        <v>0</v>
      </c>
      <c r="I31" s="79"/>
      <c r="J31" s="79"/>
    </row>
    <row r="32" spans="2:10" x14ac:dyDescent="0.2">
      <c r="B32" s="111"/>
      <c r="C32" s="113"/>
      <c r="D32" s="116"/>
      <c r="E32" s="116"/>
      <c r="F32" s="116"/>
      <c r="G32" s="117"/>
      <c r="H32" s="121"/>
      <c r="I32" s="79"/>
      <c r="J32" s="79"/>
    </row>
    <row r="33" spans="2:10" x14ac:dyDescent="0.2">
      <c r="B33" s="26"/>
      <c r="C33" s="27">
        <v>42</v>
      </c>
      <c r="D33" s="105" t="s">
        <v>40</v>
      </c>
      <c r="E33" s="105"/>
      <c r="F33" s="105"/>
      <c r="G33" s="106"/>
      <c r="H33" s="21" t="s">
        <v>139</v>
      </c>
      <c r="I33" s="79"/>
      <c r="J33" s="79"/>
    </row>
    <row r="34" spans="2:10" x14ac:dyDescent="0.2">
      <c r="B34" s="36"/>
      <c r="C34" s="37">
        <v>43</v>
      </c>
      <c r="D34" s="112" t="s">
        <v>41</v>
      </c>
      <c r="E34" s="112"/>
      <c r="F34" s="112"/>
      <c r="G34" s="122"/>
      <c r="H34" s="19">
        <v>982023.48</v>
      </c>
      <c r="I34" s="79"/>
      <c r="J34" s="79"/>
    </row>
    <row r="35" spans="2:10" x14ac:dyDescent="0.2">
      <c r="B35" s="26"/>
      <c r="C35" s="27">
        <v>44</v>
      </c>
      <c r="D35" s="101" t="s">
        <v>42</v>
      </c>
      <c r="E35" s="101"/>
      <c r="F35" s="101"/>
      <c r="G35" s="38"/>
      <c r="H35" s="21" t="s">
        <v>139</v>
      </c>
      <c r="I35" s="79"/>
      <c r="J35" s="79"/>
    </row>
    <row r="36" spans="2:10" x14ac:dyDescent="0.2">
      <c r="B36" s="39"/>
      <c r="C36" s="40">
        <v>45</v>
      </c>
      <c r="D36" s="123" t="s">
        <v>43</v>
      </c>
      <c r="E36" s="123"/>
      <c r="F36" s="123"/>
      <c r="G36" s="41"/>
      <c r="H36" s="53">
        <f>H37</f>
        <v>0</v>
      </c>
      <c r="I36" s="79"/>
      <c r="J36" s="79"/>
    </row>
    <row r="37" spans="2:10" x14ac:dyDescent="0.2">
      <c r="B37" s="32"/>
      <c r="C37" s="24"/>
      <c r="D37" s="25">
        <v>451</v>
      </c>
      <c r="E37" s="103" t="s">
        <v>44</v>
      </c>
      <c r="F37" s="103"/>
      <c r="G37" s="104"/>
      <c r="H37" s="19">
        <v>0</v>
      </c>
      <c r="I37" s="79"/>
      <c r="J37" s="79"/>
    </row>
    <row r="38" spans="2:10" ht="36" customHeight="1" x14ac:dyDescent="0.2">
      <c r="B38" s="42"/>
      <c r="C38" s="43">
        <v>49</v>
      </c>
      <c r="D38" s="124" t="s">
        <v>45</v>
      </c>
      <c r="E38" s="124"/>
      <c r="F38" s="124"/>
      <c r="G38" s="125"/>
      <c r="H38" s="21" t="s">
        <v>139</v>
      </c>
      <c r="I38" s="79"/>
      <c r="J38" s="79"/>
    </row>
    <row r="39" spans="2:10" x14ac:dyDescent="0.2">
      <c r="B39" s="18">
        <v>5</v>
      </c>
      <c r="C39" s="100" t="s">
        <v>46</v>
      </c>
      <c r="D39" s="100"/>
      <c r="E39" s="100"/>
      <c r="F39" s="100"/>
      <c r="G39" s="120"/>
      <c r="H39" s="53">
        <f>H40</f>
        <v>0</v>
      </c>
      <c r="I39" s="79"/>
      <c r="J39" s="79"/>
    </row>
    <row r="40" spans="2:10" x14ac:dyDescent="0.2">
      <c r="B40" s="39"/>
      <c r="C40" s="40">
        <v>51</v>
      </c>
      <c r="D40" s="123" t="s">
        <v>46</v>
      </c>
      <c r="E40" s="123"/>
      <c r="F40" s="40"/>
      <c r="G40" s="44"/>
      <c r="H40" s="19">
        <v>0</v>
      </c>
      <c r="I40" s="79"/>
      <c r="J40" s="79"/>
    </row>
    <row r="41" spans="2:10" x14ac:dyDescent="0.2">
      <c r="B41" s="26"/>
      <c r="C41" s="27">
        <v>52</v>
      </c>
      <c r="D41" s="101" t="s">
        <v>47</v>
      </c>
      <c r="E41" s="101"/>
      <c r="F41" s="101"/>
      <c r="G41" s="107"/>
      <c r="H41" s="21" t="s">
        <v>139</v>
      </c>
      <c r="I41" s="79"/>
      <c r="J41" s="79"/>
    </row>
    <row r="42" spans="2:10" ht="35.25" customHeight="1" x14ac:dyDescent="0.2">
      <c r="B42" s="42"/>
      <c r="C42" s="43">
        <v>59</v>
      </c>
      <c r="D42" s="124" t="s">
        <v>48</v>
      </c>
      <c r="E42" s="124"/>
      <c r="F42" s="124"/>
      <c r="G42" s="125"/>
      <c r="H42" s="21" t="s">
        <v>139</v>
      </c>
      <c r="I42" s="79"/>
      <c r="J42" s="79"/>
    </row>
    <row r="43" spans="2:10" x14ac:dyDescent="0.2">
      <c r="B43" s="18">
        <v>6</v>
      </c>
      <c r="C43" s="100" t="s">
        <v>49</v>
      </c>
      <c r="D43" s="100"/>
      <c r="E43" s="100"/>
      <c r="F43" s="100"/>
      <c r="G43" s="120"/>
      <c r="H43" s="53">
        <f>H44+H46+H47</f>
        <v>20729.72</v>
      </c>
      <c r="I43" s="79"/>
      <c r="J43" s="79"/>
    </row>
    <row r="44" spans="2:10" x14ac:dyDescent="0.2">
      <c r="B44" s="39"/>
      <c r="C44" s="40">
        <v>61</v>
      </c>
      <c r="D44" s="123" t="s">
        <v>49</v>
      </c>
      <c r="E44" s="123"/>
      <c r="F44" s="123"/>
      <c r="G44" s="44"/>
      <c r="H44" s="53">
        <f>H45</f>
        <v>20729.72</v>
      </c>
      <c r="I44" s="79"/>
      <c r="J44" s="79"/>
    </row>
    <row r="45" spans="2:10" x14ac:dyDescent="0.2">
      <c r="B45" s="32"/>
      <c r="C45" s="24"/>
      <c r="D45" s="25">
        <v>611</v>
      </c>
      <c r="E45" s="89" t="s">
        <v>50</v>
      </c>
      <c r="F45" s="89"/>
      <c r="G45" s="90"/>
      <c r="H45" s="19">
        <v>20729.72</v>
      </c>
      <c r="I45" s="79"/>
      <c r="J45" s="79"/>
    </row>
    <row r="46" spans="2:10" x14ac:dyDescent="0.2">
      <c r="B46" s="39"/>
      <c r="C46" s="40">
        <v>62</v>
      </c>
      <c r="D46" s="123" t="s">
        <v>51</v>
      </c>
      <c r="E46" s="123"/>
      <c r="F46" s="123"/>
      <c r="G46" s="126"/>
      <c r="H46" s="19">
        <v>0</v>
      </c>
      <c r="I46" s="79"/>
      <c r="J46" s="79"/>
    </row>
    <row r="47" spans="2:10" x14ac:dyDescent="0.2">
      <c r="B47" s="32"/>
      <c r="C47" s="24">
        <v>63</v>
      </c>
      <c r="D47" s="89" t="s">
        <v>52</v>
      </c>
      <c r="E47" s="89"/>
      <c r="F47" s="89"/>
      <c r="G47" s="90"/>
      <c r="H47" s="19">
        <v>0</v>
      </c>
      <c r="I47" s="79"/>
      <c r="J47" s="79"/>
    </row>
    <row r="48" spans="2:10" ht="38.25" customHeight="1" x14ac:dyDescent="0.2">
      <c r="B48" s="42"/>
      <c r="C48" s="43">
        <v>69</v>
      </c>
      <c r="D48" s="124" t="s">
        <v>53</v>
      </c>
      <c r="E48" s="124"/>
      <c r="F48" s="124"/>
      <c r="G48" s="125"/>
      <c r="H48" s="21" t="s">
        <v>139</v>
      </c>
      <c r="I48" s="79"/>
      <c r="J48" s="79"/>
    </row>
    <row r="49" spans="2:10" x14ac:dyDescent="0.2">
      <c r="B49" s="31">
        <v>7</v>
      </c>
      <c r="C49" s="127" t="s">
        <v>54</v>
      </c>
      <c r="D49" s="127"/>
      <c r="E49" s="127"/>
      <c r="F49" s="127"/>
      <c r="G49" s="128"/>
      <c r="H49" s="21" t="s">
        <v>139</v>
      </c>
      <c r="I49" s="79"/>
      <c r="J49" s="79"/>
    </row>
    <row r="50" spans="2:10" ht="25.5" customHeight="1" x14ac:dyDescent="0.2">
      <c r="B50" s="42"/>
      <c r="C50" s="43">
        <v>71</v>
      </c>
      <c r="D50" s="124" t="s">
        <v>55</v>
      </c>
      <c r="E50" s="124"/>
      <c r="F50" s="124"/>
      <c r="G50" s="125"/>
      <c r="H50" s="21" t="s">
        <v>139</v>
      </c>
      <c r="I50" s="79"/>
      <c r="J50" s="79"/>
    </row>
    <row r="51" spans="2:10" ht="25.5" customHeight="1" x14ac:dyDescent="0.2">
      <c r="B51" s="26"/>
      <c r="C51" s="27">
        <v>72</v>
      </c>
      <c r="D51" s="105" t="s">
        <v>56</v>
      </c>
      <c r="E51" s="105"/>
      <c r="F51" s="105"/>
      <c r="G51" s="106"/>
      <c r="H51" s="21" t="s">
        <v>139</v>
      </c>
      <c r="I51" s="79"/>
      <c r="J51" s="79"/>
    </row>
    <row r="52" spans="2:10" ht="38.25" customHeight="1" x14ac:dyDescent="0.2">
      <c r="B52" s="42"/>
      <c r="C52" s="43">
        <v>73</v>
      </c>
      <c r="D52" s="124" t="s">
        <v>57</v>
      </c>
      <c r="E52" s="124"/>
      <c r="F52" s="124"/>
      <c r="G52" s="125"/>
      <c r="H52" s="21" t="s">
        <v>139</v>
      </c>
      <c r="I52" s="79"/>
      <c r="J52" s="79"/>
    </row>
    <row r="53" spans="2:10" ht="38.25" customHeight="1" x14ac:dyDescent="0.2">
      <c r="B53" s="26"/>
      <c r="C53" s="27">
        <v>74</v>
      </c>
      <c r="D53" s="105" t="s">
        <v>58</v>
      </c>
      <c r="E53" s="105"/>
      <c r="F53" s="105"/>
      <c r="G53" s="106"/>
      <c r="H53" s="21" t="s">
        <v>139</v>
      </c>
      <c r="I53" s="79"/>
      <c r="J53" s="79"/>
    </row>
    <row r="54" spans="2:10" ht="38.25" customHeight="1" x14ac:dyDescent="0.2">
      <c r="B54" s="42"/>
      <c r="C54" s="43">
        <v>75</v>
      </c>
      <c r="D54" s="124" t="s">
        <v>59</v>
      </c>
      <c r="E54" s="124"/>
      <c r="F54" s="124"/>
      <c r="G54" s="125"/>
      <c r="H54" s="21" t="s">
        <v>139</v>
      </c>
      <c r="I54" s="79"/>
      <c r="J54" s="79"/>
    </row>
    <row r="55" spans="2:10" ht="38.25" customHeight="1" x14ac:dyDescent="0.2">
      <c r="B55" s="26"/>
      <c r="C55" s="27">
        <v>76</v>
      </c>
      <c r="D55" s="105" t="s">
        <v>60</v>
      </c>
      <c r="E55" s="105"/>
      <c r="F55" s="105"/>
      <c r="G55" s="106"/>
      <c r="H55" s="21" t="s">
        <v>139</v>
      </c>
      <c r="I55" s="79"/>
      <c r="J55" s="79"/>
    </row>
    <row r="56" spans="2:10" ht="38.25" customHeight="1" x14ac:dyDescent="0.2">
      <c r="B56" s="42"/>
      <c r="C56" s="43">
        <v>77</v>
      </c>
      <c r="D56" s="124" t="s">
        <v>61</v>
      </c>
      <c r="E56" s="124"/>
      <c r="F56" s="124"/>
      <c r="G56" s="125"/>
      <c r="H56" s="21" t="s">
        <v>139</v>
      </c>
      <c r="I56" s="79"/>
      <c r="J56" s="79"/>
    </row>
    <row r="57" spans="2:10" ht="38.25" customHeight="1" x14ac:dyDescent="0.2">
      <c r="B57" s="26"/>
      <c r="C57" s="27">
        <v>78</v>
      </c>
      <c r="D57" s="105" t="s">
        <v>62</v>
      </c>
      <c r="E57" s="105"/>
      <c r="F57" s="105"/>
      <c r="G57" s="106"/>
      <c r="H57" s="21" t="s">
        <v>139</v>
      </c>
      <c r="I57" s="79"/>
      <c r="J57" s="79"/>
    </row>
    <row r="58" spans="2:10" x14ac:dyDescent="0.2">
      <c r="B58" s="42"/>
      <c r="C58" s="43">
        <v>79</v>
      </c>
      <c r="D58" s="124" t="s">
        <v>63</v>
      </c>
      <c r="E58" s="124"/>
      <c r="F58" s="124"/>
      <c r="G58" s="125"/>
      <c r="H58" s="21" t="s">
        <v>139</v>
      </c>
      <c r="I58" s="79"/>
      <c r="J58" s="79"/>
    </row>
    <row r="59" spans="2:10" ht="25.5" customHeight="1" x14ac:dyDescent="0.2">
      <c r="B59" s="18">
        <v>8</v>
      </c>
      <c r="C59" s="131" t="s">
        <v>64</v>
      </c>
      <c r="D59" s="131"/>
      <c r="E59" s="131"/>
      <c r="F59" s="131"/>
      <c r="G59" s="132"/>
      <c r="H59" s="53">
        <f>H60+H77+H81+H82+H83</f>
        <v>31830317.510000002</v>
      </c>
      <c r="I59" s="79"/>
      <c r="J59" s="79"/>
    </row>
    <row r="60" spans="2:10" x14ac:dyDescent="0.2">
      <c r="B60" s="39"/>
      <c r="C60" s="40">
        <v>81</v>
      </c>
      <c r="D60" s="123" t="s">
        <v>65</v>
      </c>
      <c r="E60" s="123"/>
      <c r="F60" s="123"/>
      <c r="G60" s="126"/>
      <c r="H60" s="53">
        <f>H61+H62+H63+H66+H69+H72+H73+H74+H75</f>
        <v>15076062.460000001</v>
      </c>
      <c r="I60" s="79"/>
      <c r="J60" s="79"/>
    </row>
    <row r="61" spans="2:10" x14ac:dyDescent="0.2">
      <c r="B61" s="32"/>
      <c r="C61" s="24"/>
      <c r="D61" s="25">
        <v>811</v>
      </c>
      <c r="E61" s="103" t="s">
        <v>66</v>
      </c>
      <c r="F61" s="103"/>
      <c r="G61" s="104"/>
      <c r="H61" s="19">
        <v>11126671.34</v>
      </c>
      <c r="I61" s="79"/>
      <c r="J61" s="79"/>
    </row>
    <row r="62" spans="2:10" x14ac:dyDescent="0.2">
      <c r="B62" s="39"/>
      <c r="C62" s="40"/>
      <c r="D62" s="45">
        <v>812</v>
      </c>
      <c r="E62" s="129" t="s">
        <v>67</v>
      </c>
      <c r="F62" s="129"/>
      <c r="G62" s="130"/>
      <c r="H62" s="19">
        <v>2934052.37</v>
      </c>
      <c r="I62" s="79"/>
      <c r="J62" s="79"/>
    </row>
    <row r="63" spans="2:10" x14ac:dyDescent="0.2">
      <c r="B63" s="32"/>
      <c r="C63" s="24"/>
      <c r="D63" s="25">
        <v>813</v>
      </c>
      <c r="E63" s="103" t="s">
        <v>68</v>
      </c>
      <c r="F63" s="103"/>
      <c r="G63" s="104"/>
      <c r="H63" s="53">
        <f>H64+H65</f>
        <v>0</v>
      </c>
      <c r="I63" s="79"/>
      <c r="J63" s="79"/>
    </row>
    <row r="64" spans="2:10" ht="25.5" customHeight="1" x14ac:dyDescent="0.2">
      <c r="B64" s="39"/>
      <c r="C64" s="40"/>
      <c r="D64" s="40"/>
      <c r="E64" s="46">
        <v>8131</v>
      </c>
      <c r="F64" s="129" t="s">
        <v>69</v>
      </c>
      <c r="G64" s="130"/>
      <c r="H64" s="19">
        <v>0</v>
      </c>
      <c r="I64" s="79"/>
      <c r="J64" s="79"/>
    </row>
    <row r="65" spans="2:10" x14ac:dyDescent="0.2">
      <c r="B65" s="32"/>
      <c r="C65" s="24"/>
      <c r="D65" s="24"/>
      <c r="E65" s="47">
        <v>8132</v>
      </c>
      <c r="F65" s="48" t="s">
        <v>70</v>
      </c>
      <c r="G65" s="49"/>
      <c r="H65" s="19">
        <v>0</v>
      </c>
      <c r="I65" s="79"/>
      <c r="J65" s="79"/>
    </row>
    <row r="66" spans="2:10" x14ac:dyDescent="0.2">
      <c r="B66" s="39"/>
      <c r="C66" s="40"/>
      <c r="D66" s="45">
        <v>814</v>
      </c>
      <c r="E66" s="129" t="s">
        <v>71</v>
      </c>
      <c r="F66" s="129"/>
      <c r="G66" s="130"/>
      <c r="H66" s="53">
        <f>H67+H68</f>
        <v>445313.73</v>
      </c>
      <c r="I66" s="79"/>
      <c r="J66" s="79"/>
    </row>
    <row r="67" spans="2:10" x14ac:dyDescent="0.2">
      <c r="B67" s="32"/>
      <c r="C67" s="24"/>
      <c r="D67" s="24"/>
      <c r="E67" s="47">
        <v>8141</v>
      </c>
      <c r="F67" s="103" t="s">
        <v>72</v>
      </c>
      <c r="G67" s="104"/>
      <c r="H67" s="19">
        <v>336648.73</v>
      </c>
      <c r="I67" s="79"/>
      <c r="J67" s="79"/>
    </row>
    <row r="68" spans="2:10" ht="11.25" customHeight="1" x14ac:dyDescent="0.2">
      <c r="B68" s="39"/>
      <c r="C68" s="40"/>
      <c r="D68" s="40"/>
      <c r="E68" s="46">
        <v>8142</v>
      </c>
      <c r="F68" s="129" t="s">
        <v>73</v>
      </c>
      <c r="G68" s="130"/>
      <c r="H68" s="19">
        <v>108665</v>
      </c>
      <c r="I68" s="79"/>
      <c r="J68" s="79"/>
    </row>
    <row r="69" spans="2:10" x14ac:dyDescent="0.2">
      <c r="B69" s="32"/>
      <c r="C69" s="24"/>
      <c r="D69" s="25">
        <v>815</v>
      </c>
      <c r="E69" s="103" t="s">
        <v>74</v>
      </c>
      <c r="F69" s="103"/>
      <c r="G69" s="104"/>
      <c r="H69" s="53">
        <f>H70+H71</f>
        <v>230193.66</v>
      </c>
      <c r="I69" s="79"/>
      <c r="J69" s="79"/>
    </row>
    <row r="70" spans="2:10" ht="21.75" customHeight="1" x14ac:dyDescent="0.2">
      <c r="B70" s="39"/>
      <c r="C70" s="40"/>
      <c r="D70" s="40"/>
      <c r="E70" s="46">
        <v>8151</v>
      </c>
      <c r="F70" s="129" t="s">
        <v>75</v>
      </c>
      <c r="G70" s="130"/>
      <c r="H70" s="19">
        <v>54332.5</v>
      </c>
      <c r="I70" s="79"/>
      <c r="J70" s="79"/>
    </row>
    <row r="71" spans="2:10" x14ac:dyDescent="0.2">
      <c r="B71" s="32"/>
      <c r="C71" s="24"/>
      <c r="D71" s="24"/>
      <c r="E71" s="47">
        <v>8152</v>
      </c>
      <c r="F71" s="103" t="s">
        <v>76</v>
      </c>
      <c r="G71" s="104"/>
      <c r="H71" s="19">
        <v>175861.16</v>
      </c>
      <c r="I71" s="79"/>
      <c r="J71" s="79"/>
    </row>
    <row r="72" spans="2:10" x14ac:dyDescent="0.2">
      <c r="B72" s="39"/>
      <c r="C72" s="40"/>
      <c r="D72" s="45">
        <v>816</v>
      </c>
      <c r="E72" s="129" t="s">
        <v>77</v>
      </c>
      <c r="F72" s="129"/>
      <c r="G72" s="130"/>
      <c r="H72" s="19">
        <v>176833.86</v>
      </c>
      <c r="I72" s="79"/>
      <c r="J72" s="79"/>
    </row>
    <row r="73" spans="2:10" x14ac:dyDescent="0.2">
      <c r="B73" s="32"/>
      <c r="C73" s="24"/>
      <c r="D73" s="25">
        <v>817</v>
      </c>
      <c r="E73" s="103" t="s">
        <v>78</v>
      </c>
      <c r="F73" s="103"/>
      <c r="G73" s="104"/>
      <c r="H73" s="19">
        <v>54332.5</v>
      </c>
      <c r="I73" s="79"/>
      <c r="J73" s="79"/>
    </row>
    <row r="74" spans="2:10" ht="26.25" customHeight="1" x14ac:dyDescent="0.2">
      <c r="B74" s="39"/>
      <c r="C74" s="40"/>
      <c r="D74" s="45">
        <v>818</v>
      </c>
      <c r="E74" s="129" t="s">
        <v>79</v>
      </c>
      <c r="F74" s="129"/>
      <c r="G74" s="130"/>
      <c r="H74" s="19">
        <v>108665</v>
      </c>
      <c r="I74" s="79"/>
      <c r="J74" s="79"/>
    </row>
    <row r="75" spans="2:10" x14ac:dyDescent="0.2">
      <c r="B75" s="32"/>
      <c r="C75" s="24"/>
      <c r="D75" s="25">
        <v>819</v>
      </c>
      <c r="E75" s="103" t="s">
        <v>80</v>
      </c>
      <c r="F75" s="103"/>
      <c r="G75" s="104"/>
      <c r="H75" s="53">
        <f>H76</f>
        <v>0</v>
      </c>
      <c r="I75" s="79"/>
      <c r="J75" s="79"/>
    </row>
    <row r="76" spans="2:10" ht="24" customHeight="1" x14ac:dyDescent="0.2">
      <c r="B76" s="39"/>
      <c r="C76" s="40"/>
      <c r="D76" s="40"/>
      <c r="E76" s="46">
        <v>8191</v>
      </c>
      <c r="F76" s="129" t="s">
        <v>81</v>
      </c>
      <c r="G76" s="130"/>
      <c r="H76" s="19">
        <v>0</v>
      </c>
      <c r="I76" s="79"/>
      <c r="J76" s="79"/>
    </row>
    <row r="77" spans="2:10" x14ac:dyDescent="0.2">
      <c r="B77" s="32"/>
      <c r="C77" s="24">
        <v>82</v>
      </c>
      <c r="D77" s="89" t="s">
        <v>82</v>
      </c>
      <c r="E77" s="89"/>
      <c r="F77" s="89" t="s">
        <v>16</v>
      </c>
      <c r="G77" s="90"/>
      <c r="H77" s="53">
        <f>H78+H80</f>
        <v>16754255.050000001</v>
      </c>
      <c r="I77" s="79"/>
      <c r="J77" s="79"/>
    </row>
    <row r="78" spans="2:10" ht="19.5" customHeight="1" x14ac:dyDescent="0.2">
      <c r="B78" s="39"/>
      <c r="C78" s="40"/>
      <c r="D78" s="45">
        <v>821</v>
      </c>
      <c r="E78" s="129" t="s">
        <v>83</v>
      </c>
      <c r="F78" s="129"/>
      <c r="G78" s="130"/>
      <c r="H78" s="53">
        <f>H79</f>
        <v>10611317.42</v>
      </c>
      <c r="I78" s="79"/>
      <c r="J78" s="79"/>
    </row>
    <row r="79" spans="2:10" x14ac:dyDescent="0.2">
      <c r="B79" s="32"/>
      <c r="C79" s="24"/>
      <c r="D79" s="24"/>
      <c r="E79" s="25">
        <v>8211</v>
      </c>
      <c r="F79" s="103" t="s">
        <v>84</v>
      </c>
      <c r="G79" s="104"/>
      <c r="H79" s="19">
        <v>10611317.42</v>
      </c>
      <c r="I79" s="79"/>
      <c r="J79" s="79"/>
    </row>
    <row r="80" spans="2:10" ht="33" customHeight="1" x14ac:dyDescent="0.2">
      <c r="B80" s="39"/>
      <c r="C80" s="40"/>
      <c r="D80" s="45">
        <v>822</v>
      </c>
      <c r="E80" s="129" t="s">
        <v>85</v>
      </c>
      <c r="F80" s="129"/>
      <c r="G80" s="130"/>
      <c r="H80" s="19">
        <v>6142937.6299999999</v>
      </c>
      <c r="I80" s="79"/>
      <c r="J80" s="79"/>
    </row>
    <row r="81" spans="2:10" x14ac:dyDescent="0.2">
      <c r="B81" s="32"/>
      <c r="C81" s="24">
        <v>83</v>
      </c>
      <c r="D81" s="89" t="s">
        <v>86</v>
      </c>
      <c r="E81" s="89"/>
      <c r="F81" s="89"/>
      <c r="G81" s="90"/>
      <c r="H81" s="19">
        <v>0</v>
      </c>
      <c r="I81" s="79"/>
      <c r="J81" s="79"/>
    </row>
    <row r="82" spans="2:10" x14ac:dyDescent="0.2">
      <c r="B82" s="39"/>
      <c r="C82" s="40">
        <v>84</v>
      </c>
      <c r="D82" s="123" t="s">
        <v>87</v>
      </c>
      <c r="E82" s="123"/>
      <c r="F82" s="123"/>
      <c r="G82" s="126"/>
      <c r="H82" s="19">
        <v>0</v>
      </c>
      <c r="I82" s="79"/>
      <c r="J82" s="79"/>
    </row>
    <row r="83" spans="2:10" x14ac:dyDescent="0.2">
      <c r="B83" s="32"/>
      <c r="C83" s="24">
        <v>85</v>
      </c>
      <c r="D83" s="89" t="s">
        <v>88</v>
      </c>
      <c r="E83" s="89"/>
      <c r="F83" s="89"/>
      <c r="G83" s="90"/>
      <c r="H83" s="19">
        <v>0</v>
      </c>
      <c r="I83" s="79"/>
      <c r="J83" s="79"/>
    </row>
    <row r="84" spans="2:10" ht="25.5" customHeight="1" x14ac:dyDescent="0.2">
      <c r="B84" s="42"/>
      <c r="C84" s="43"/>
      <c r="D84" s="50">
        <v>851</v>
      </c>
      <c r="E84" s="124" t="s">
        <v>89</v>
      </c>
      <c r="F84" s="124"/>
      <c r="G84" s="125"/>
      <c r="H84" s="23" t="s">
        <v>139</v>
      </c>
      <c r="I84" s="79"/>
      <c r="J84" s="79"/>
    </row>
    <row r="85" spans="2:10" ht="25.5" customHeight="1" x14ac:dyDescent="0.2">
      <c r="B85" s="18">
        <v>9</v>
      </c>
      <c r="C85" s="131" t="s">
        <v>90</v>
      </c>
      <c r="D85" s="131"/>
      <c r="E85" s="131"/>
      <c r="F85" s="131"/>
      <c r="G85" s="132"/>
      <c r="H85" s="53">
        <f>H86+H87+H88+H89+H90+H91+H92</f>
        <v>0</v>
      </c>
      <c r="I85" s="79"/>
      <c r="J85" s="79"/>
    </row>
    <row r="86" spans="2:10" x14ac:dyDescent="0.2">
      <c r="B86" s="39"/>
      <c r="C86" s="40">
        <v>91</v>
      </c>
      <c r="D86" s="129" t="s">
        <v>91</v>
      </c>
      <c r="E86" s="129"/>
      <c r="F86" s="129"/>
      <c r="G86" s="130"/>
      <c r="H86" s="19">
        <v>0</v>
      </c>
      <c r="I86" s="79"/>
      <c r="J86" s="79"/>
    </row>
    <row r="87" spans="2:10" x14ac:dyDescent="0.2">
      <c r="B87" s="32"/>
      <c r="C87" s="24">
        <v>92</v>
      </c>
      <c r="D87" s="103" t="s">
        <v>92</v>
      </c>
      <c r="E87" s="103"/>
      <c r="F87" s="103"/>
      <c r="G87" s="104"/>
      <c r="H87" s="19">
        <v>0</v>
      </c>
      <c r="I87" s="79"/>
      <c r="J87" s="79"/>
    </row>
    <row r="88" spans="2:10" x14ac:dyDescent="0.2">
      <c r="B88" s="39"/>
      <c r="C88" s="40">
        <v>93</v>
      </c>
      <c r="D88" s="123" t="s">
        <v>93</v>
      </c>
      <c r="E88" s="123"/>
      <c r="F88" s="123"/>
      <c r="G88" s="44"/>
      <c r="H88" s="19">
        <v>0</v>
      </c>
      <c r="I88" s="79"/>
      <c r="J88" s="79"/>
    </row>
    <row r="89" spans="2:10" x14ac:dyDescent="0.2">
      <c r="B89" s="32"/>
      <c r="C89" s="24">
        <v>94</v>
      </c>
      <c r="D89" s="103" t="s">
        <v>94</v>
      </c>
      <c r="E89" s="103"/>
      <c r="F89" s="103"/>
      <c r="G89" s="104"/>
      <c r="H89" s="19">
        <v>0</v>
      </c>
      <c r="I89" s="79"/>
      <c r="J89" s="79"/>
    </row>
    <row r="90" spans="2:10" x14ac:dyDescent="0.2">
      <c r="B90" s="39"/>
      <c r="C90" s="40">
        <v>95</v>
      </c>
      <c r="D90" s="123" t="s">
        <v>95</v>
      </c>
      <c r="E90" s="123"/>
      <c r="F90" s="123"/>
      <c r="G90" s="44"/>
      <c r="H90" s="19">
        <v>0</v>
      </c>
      <c r="I90" s="79"/>
      <c r="J90" s="79"/>
    </row>
    <row r="91" spans="2:10" x14ac:dyDescent="0.2">
      <c r="B91" s="32"/>
      <c r="C91" s="24">
        <v>96</v>
      </c>
      <c r="D91" s="103" t="s">
        <v>96</v>
      </c>
      <c r="E91" s="103"/>
      <c r="F91" s="103"/>
      <c r="G91" s="104"/>
      <c r="H91" s="19">
        <v>0</v>
      </c>
      <c r="I91" s="79"/>
      <c r="J91" s="79"/>
    </row>
    <row r="92" spans="2:10" ht="25.5" customHeight="1" x14ac:dyDescent="0.2">
      <c r="B92" s="39"/>
      <c r="C92" s="40">
        <v>97</v>
      </c>
      <c r="D92" s="129" t="s">
        <v>97</v>
      </c>
      <c r="E92" s="129"/>
      <c r="F92" s="129"/>
      <c r="G92" s="130"/>
      <c r="H92" s="19">
        <v>0</v>
      </c>
      <c r="I92" s="79"/>
      <c r="J92" s="79"/>
    </row>
    <row r="93" spans="2:10" x14ac:dyDescent="0.2">
      <c r="B93" s="18">
        <v>0</v>
      </c>
      <c r="C93" s="100" t="s">
        <v>98</v>
      </c>
      <c r="D93" s="100"/>
      <c r="E93" s="100"/>
      <c r="F93" s="100"/>
      <c r="G93" s="120"/>
      <c r="H93" s="53">
        <f>H96</f>
        <v>0</v>
      </c>
      <c r="I93" s="79"/>
      <c r="J93" s="79"/>
    </row>
    <row r="94" spans="2:10" x14ac:dyDescent="0.2">
      <c r="B94" s="42"/>
      <c r="C94" s="43">
        <v>1</v>
      </c>
      <c r="D94" s="133" t="s">
        <v>99</v>
      </c>
      <c r="E94" s="133"/>
      <c r="F94" s="133"/>
      <c r="G94" s="51"/>
      <c r="H94" s="21" t="s">
        <v>139</v>
      </c>
      <c r="I94" s="79"/>
      <c r="J94" s="79"/>
    </row>
    <row r="95" spans="2:10" x14ac:dyDescent="0.2">
      <c r="B95" s="26"/>
      <c r="C95" s="27">
        <v>2</v>
      </c>
      <c r="D95" s="101" t="s">
        <v>100</v>
      </c>
      <c r="E95" s="101"/>
      <c r="F95" s="101"/>
      <c r="G95" s="52"/>
      <c r="H95" s="21" t="s">
        <v>139</v>
      </c>
      <c r="I95" s="79"/>
      <c r="J95" s="79"/>
    </row>
    <row r="96" spans="2:10" x14ac:dyDescent="0.2">
      <c r="B96" s="33"/>
      <c r="C96" s="34">
        <v>3</v>
      </c>
      <c r="D96" s="113" t="s">
        <v>101</v>
      </c>
      <c r="E96" s="113"/>
      <c r="F96" s="113"/>
      <c r="G96" s="35"/>
      <c r="H96" s="19">
        <v>0</v>
      </c>
      <c r="I96" s="79"/>
      <c r="J96" s="79"/>
    </row>
  </sheetData>
  <mergeCells count="97">
    <mergeCell ref="D92:G92"/>
    <mergeCell ref="C93:G93"/>
    <mergeCell ref="D94:F94"/>
    <mergeCell ref="D95:F95"/>
    <mergeCell ref="D96:F96"/>
    <mergeCell ref="D91:G91"/>
    <mergeCell ref="E80:G80"/>
    <mergeCell ref="D81:G81"/>
    <mergeCell ref="D82:G82"/>
    <mergeCell ref="D83:G83"/>
    <mergeCell ref="E84:G84"/>
    <mergeCell ref="C85:G85"/>
    <mergeCell ref="D86:G86"/>
    <mergeCell ref="D87:G87"/>
    <mergeCell ref="D88:F88"/>
    <mergeCell ref="D89:G89"/>
    <mergeCell ref="D90:F90"/>
    <mergeCell ref="F79:G79"/>
    <mergeCell ref="E69:G69"/>
    <mergeCell ref="F70:G70"/>
    <mergeCell ref="F71:G71"/>
    <mergeCell ref="E72:G72"/>
    <mergeCell ref="E73:G73"/>
    <mergeCell ref="E74:G74"/>
    <mergeCell ref="E75:G75"/>
    <mergeCell ref="F76:G76"/>
    <mergeCell ref="D77:E77"/>
    <mergeCell ref="F77:G77"/>
    <mergeCell ref="E78:G78"/>
    <mergeCell ref="F68:G68"/>
    <mergeCell ref="D56:G56"/>
    <mergeCell ref="D57:G57"/>
    <mergeCell ref="D58:G58"/>
    <mergeCell ref="C59:G59"/>
    <mergeCell ref="D60:G60"/>
    <mergeCell ref="E61:G61"/>
    <mergeCell ref="E62:G62"/>
    <mergeCell ref="E63:G63"/>
    <mergeCell ref="F64:G64"/>
    <mergeCell ref="E66:G66"/>
    <mergeCell ref="F67:G67"/>
    <mergeCell ref="D55:G55"/>
    <mergeCell ref="D44:F44"/>
    <mergeCell ref="E45:G45"/>
    <mergeCell ref="D46:G46"/>
    <mergeCell ref="D47:G47"/>
    <mergeCell ref="D48:G48"/>
    <mergeCell ref="C49:G49"/>
    <mergeCell ref="D50:G50"/>
    <mergeCell ref="D51:G51"/>
    <mergeCell ref="D52:G52"/>
    <mergeCell ref="D53:G53"/>
    <mergeCell ref="D54:G54"/>
    <mergeCell ref="C43:G43"/>
    <mergeCell ref="H31:H32"/>
    <mergeCell ref="D33:G33"/>
    <mergeCell ref="D34:G34"/>
    <mergeCell ref="D35:F35"/>
    <mergeCell ref="D36:F36"/>
    <mergeCell ref="E37:G37"/>
    <mergeCell ref="D38:G38"/>
    <mergeCell ref="C39:G39"/>
    <mergeCell ref="D40:E40"/>
    <mergeCell ref="D41:G41"/>
    <mergeCell ref="D42:G42"/>
    <mergeCell ref="B31:B32"/>
    <mergeCell ref="C31:C32"/>
    <mergeCell ref="D31:G32"/>
    <mergeCell ref="D20:G20"/>
    <mergeCell ref="C21:G21"/>
    <mergeCell ref="D22:G22"/>
    <mergeCell ref="D23:G23"/>
    <mergeCell ref="D24:G24"/>
    <mergeCell ref="D25:G25"/>
    <mergeCell ref="D26:G26"/>
    <mergeCell ref="C27:G27"/>
    <mergeCell ref="D28:G28"/>
    <mergeCell ref="D29:G29"/>
    <mergeCell ref="C30:G30"/>
    <mergeCell ref="D19:F19"/>
    <mergeCell ref="B9:C9"/>
    <mergeCell ref="E9:G9"/>
    <mergeCell ref="E10:G10"/>
    <mergeCell ref="D11:G11"/>
    <mergeCell ref="E12:G12"/>
    <mergeCell ref="E13:G13"/>
    <mergeCell ref="D14:G14"/>
    <mergeCell ref="D15:G15"/>
    <mergeCell ref="D16:G16"/>
    <mergeCell ref="D17:F17"/>
    <mergeCell ref="D18:G18"/>
    <mergeCell ref="D8:G8"/>
    <mergeCell ref="B2:B4"/>
    <mergeCell ref="C2:G4"/>
    <mergeCell ref="C5:G5"/>
    <mergeCell ref="C6:G6"/>
    <mergeCell ref="C7:G7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D24C3-ECEF-41D6-824D-A9DE751632B4}">
  <sheetPr>
    <tabColor rgb="FFFF0000"/>
  </sheetPr>
  <dimension ref="B2:J96"/>
  <sheetViews>
    <sheetView zoomScale="150" zoomScaleNormal="150" workbookViewId="0">
      <selection activeCell="H6" sqref="H6"/>
    </sheetView>
  </sheetViews>
  <sheetFormatPr baseColWidth="10" defaultColWidth="10.7109375" defaultRowHeight="11.25" x14ac:dyDescent="0.2"/>
  <cols>
    <col min="1" max="1" width="1.7109375" style="1" customWidth="1"/>
    <col min="2" max="2" width="2.42578125" style="1" customWidth="1"/>
    <col min="3" max="7" width="12" style="1" customWidth="1"/>
    <col min="8" max="8" width="20.7109375" style="10" customWidth="1"/>
    <col min="9" max="10" width="12" style="1" bestFit="1" customWidth="1"/>
    <col min="11" max="16384" width="10.7109375" style="1"/>
  </cols>
  <sheetData>
    <row r="2" spans="2:10" x14ac:dyDescent="0.2">
      <c r="B2" s="91"/>
      <c r="C2" s="94" t="s">
        <v>140</v>
      </c>
      <c r="D2" s="94"/>
      <c r="E2" s="94"/>
      <c r="F2" s="94"/>
      <c r="G2" s="94"/>
      <c r="H2" s="56" t="s">
        <v>0</v>
      </c>
    </row>
    <row r="3" spans="2:10" x14ac:dyDescent="0.2">
      <c r="B3" s="92"/>
      <c r="C3" s="95"/>
      <c r="D3" s="95"/>
      <c r="E3" s="95"/>
      <c r="F3" s="95"/>
      <c r="G3" s="95"/>
      <c r="H3" s="57" t="s">
        <v>4</v>
      </c>
    </row>
    <row r="4" spans="2:10" x14ac:dyDescent="0.2">
      <c r="B4" s="93"/>
      <c r="C4" s="96"/>
      <c r="D4" s="96"/>
      <c r="E4" s="96"/>
      <c r="F4" s="96"/>
      <c r="G4" s="96"/>
      <c r="H4" s="58" t="s">
        <v>137</v>
      </c>
    </row>
    <row r="5" spans="2:10" x14ac:dyDescent="0.2">
      <c r="B5" s="60"/>
      <c r="C5" s="97" t="s">
        <v>142</v>
      </c>
      <c r="D5" s="97"/>
      <c r="E5" s="97"/>
      <c r="F5" s="97"/>
      <c r="G5" s="98"/>
      <c r="H5" s="59"/>
    </row>
    <row r="6" spans="2:10" x14ac:dyDescent="0.2">
      <c r="B6" s="17"/>
      <c r="C6" s="99" t="s">
        <v>1</v>
      </c>
      <c r="D6" s="99"/>
      <c r="E6" s="99"/>
      <c r="F6" s="99"/>
      <c r="G6" s="99"/>
      <c r="H6" s="53">
        <f>H7+H27+H30+H39+H43+H59+H85+H93</f>
        <v>37070523.998495996</v>
      </c>
      <c r="I6" s="79"/>
      <c r="J6" s="79"/>
    </row>
    <row r="7" spans="2:10" x14ac:dyDescent="0.2">
      <c r="B7" s="18">
        <v>1</v>
      </c>
      <c r="C7" s="100" t="s">
        <v>14</v>
      </c>
      <c r="D7" s="100"/>
      <c r="E7" s="100"/>
      <c r="F7" s="100"/>
      <c r="G7" s="100"/>
      <c r="H7" s="53">
        <f>H8+H11+H18</f>
        <v>423338.82</v>
      </c>
      <c r="I7" s="79"/>
      <c r="J7" s="79"/>
    </row>
    <row r="8" spans="2:10" x14ac:dyDescent="0.2">
      <c r="B8" s="18"/>
      <c r="C8" s="68">
        <v>11</v>
      </c>
      <c r="D8" s="89" t="s">
        <v>15</v>
      </c>
      <c r="E8" s="89"/>
      <c r="F8" s="89"/>
      <c r="G8" s="90"/>
      <c r="H8" s="53">
        <f>H9+H10</f>
        <v>0</v>
      </c>
      <c r="I8" s="79"/>
      <c r="J8" s="79"/>
    </row>
    <row r="9" spans="2:10" x14ac:dyDescent="0.2">
      <c r="B9" s="102" t="s">
        <v>16</v>
      </c>
      <c r="C9" s="89"/>
      <c r="D9" s="25">
        <v>111</v>
      </c>
      <c r="E9" s="103" t="s">
        <v>17</v>
      </c>
      <c r="F9" s="103"/>
      <c r="G9" s="104"/>
      <c r="H9" s="72">
        <v>0</v>
      </c>
      <c r="I9" s="79"/>
      <c r="J9" s="79"/>
    </row>
    <row r="10" spans="2:10" ht="22.5" customHeight="1" x14ac:dyDescent="0.2">
      <c r="B10" s="18"/>
      <c r="C10" s="68"/>
      <c r="D10" s="25">
        <v>112</v>
      </c>
      <c r="E10" s="103" t="s">
        <v>18</v>
      </c>
      <c r="F10" s="103"/>
      <c r="G10" s="104"/>
      <c r="H10" s="20">
        <v>0</v>
      </c>
      <c r="I10" s="79"/>
      <c r="J10" s="79"/>
    </row>
    <row r="11" spans="2:10" x14ac:dyDescent="0.2">
      <c r="B11" s="18"/>
      <c r="C11" s="68">
        <v>12</v>
      </c>
      <c r="D11" s="89" t="s">
        <v>19</v>
      </c>
      <c r="E11" s="89"/>
      <c r="F11" s="89"/>
      <c r="G11" s="90"/>
      <c r="H11" s="53">
        <f>H12+H13</f>
        <v>423338.82</v>
      </c>
      <c r="I11" s="79"/>
      <c r="J11" s="79"/>
    </row>
    <row r="12" spans="2:10" x14ac:dyDescent="0.2">
      <c r="B12" s="18"/>
      <c r="C12" s="68"/>
      <c r="D12" s="25">
        <v>121</v>
      </c>
      <c r="E12" s="103" t="s">
        <v>20</v>
      </c>
      <c r="F12" s="103"/>
      <c r="G12" s="104"/>
      <c r="H12" s="72">
        <v>423338.82</v>
      </c>
      <c r="I12" s="79"/>
      <c r="J12" s="79"/>
    </row>
    <row r="13" spans="2:10" x14ac:dyDescent="0.2">
      <c r="B13" s="18"/>
      <c r="C13" s="68"/>
      <c r="D13" s="25">
        <v>122</v>
      </c>
      <c r="E13" s="103" t="s">
        <v>21</v>
      </c>
      <c r="F13" s="103"/>
      <c r="G13" s="104"/>
      <c r="H13" s="72">
        <v>0</v>
      </c>
      <c r="I13" s="79"/>
      <c r="J13" s="79"/>
    </row>
    <row r="14" spans="2:10" x14ac:dyDescent="0.2">
      <c r="B14" s="26"/>
      <c r="C14" s="65">
        <v>13</v>
      </c>
      <c r="D14" s="105" t="s">
        <v>22</v>
      </c>
      <c r="E14" s="105"/>
      <c r="F14" s="105"/>
      <c r="G14" s="106"/>
      <c r="H14" s="55" t="s">
        <v>139</v>
      </c>
      <c r="I14" s="79"/>
      <c r="J14" s="79"/>
    </row>
    <row r="15" spans="2:10" x14ac:dyDescent="0.2">
      <c r="B15" s="26"/>
      <c r="C15" s="65">
        <v>14</v>
      </c>
      <c r="D15" s="105" t="s">
        <v>23</v>
      </c>
      <c r="E15" s="105"/>
      <c r="F15" s="105"/>
      <c r="G15" s="106"/>
      <c r="H15" s="55" t="s">
        <v>139</v>
      </c>
      <c r="I15" s="79"/>
      <c r="J15" s="79"/>
    </row>
    <row r="16" spans="2:10" x14ac:dyDescent="0.2">
      <c r="B16" s="26"/>
      <c r="C16" s="65">
        <v>15</v>
      </c>
      <c r="D16" s="101" t="s">
        <v>24</v>
      </c>
      <c r="E16" s="101"/>
      <c r="F16" s="101"/>
      <c r="G16" s="107"/>
      <c r="H16" s="21" t="s">
        <v>139</v>
      </c>
      <c r="I16" s="79"/>
      <c r="J16" s="79"/>
    </row>
    <row r="17" spans="2:10" x14ac:dyDescent="0.2">
      <c r="B17" s="26"/>
      <c r="C17" s="65">
        <v>16</v>
      </c>
      <c r="D17" s="101" t="s">
        <v>25</v>
      </c>
      <c r="E17" s="101"/>
      <c r="F17" s="101"/>
      <c r="G17" s="28"/>
      <c r="H17" s="21" t="s">
        <v>139</v>
      </c>
      <c r="I17" s="79"/>
      <c r="J17" s="79"/>
    </row>
    <row r="18" spans="2:10" x14ac:dyDescent="0.2">
      <c r="B18" s="29"/>
      <c r="C18" s="78">
        <v>17</v>
      </c>
      <c r="D18" s="108" t="s">
        <v>26</v>
      </c>
      <c r="E18" s="108"/>
      <c r="F18" s="108"/>
      <c r="G18" s="109"/>
      <c r="H18" s="22">
        <v>0</v>
      </c>
      <c r="I18" s="79"/>
      <c r="J18" s="79"/>
    </row>
    <row r="19" spans="2:10" x14ac:dyDescent="0.2">
      <c r="B19" s="26"/>
      <c r="C19" s="65">
        <v>18</v>
      </c>
      <c r="D19" s="101" t="s">
        <v>27</v>
      </c>
      <c r="E19" s="101"/>
      <c r="F19" s="101"/>
      <c r="G19" s="28"/>
      <c r="H19" s="21" t="s">
        <v>139</v>
      </c>
      <c r="I19" s="79"/>
      <c r="J19" s="79"/>
    </row>
    <row r="20" spans="2:10" ht="33.75" customHeight="1" x14ac:dyDescent="0.2">
      <c r="B20" s="26"/>
      <c r="C20" s="65">
        <v>19</v>
      </c>
      <c r="D20" s="105" t="s">
        <v>28</v>
      </c>
      <c r="E20" s="105"/>
      <c r="F20" s="105"/>
      <c r="G20" s="106"/>
      <c r="H20" s="21" t="s">
        <v>139</v>
      </c>
      <c r="I20" s="79"/>
      <c r="J20" s="79"/>
    </row>
    <row r="21" spans="2:10" x14ac:dyDescent="0.2">
      <c r="B21" s="31">
        <v>2</v>
      </c>
      <c r="C21" s="118" t="s">
        <v>29</v>
      </c>
      <c r="D21" s="118"/>
      <c r="E21" s="118"/>
      <c r="F21" s="118"/>
      <c r="G21" s="119"/>
      <c r="H21" s="21" t="s">
        <v>139</v>
      </c>
      <c r="I21" s="79"/>
      <c r="J21" s="79"/>
    </row>
    <row r="22" spans="2:10" x14ac:dyDescent="0.2">
      <c r="B22" s="26"/>
      <c r="C22" s="65">
        <v>21</v>
      </c>
      <c r="D22" s="101" t="s">
        <v>30</v>
      </c>
      <c r="E22" s="101"/>
      <c r="F22" s="101"/>
      <c r="G22" s="107"/>
      <c r="H22" s="21" t="s">
        <v>139</v>
      </c>
      <c r="I22" s="79"/>
      <c r="J22" s="79"/>
    </row>
    <row r="23" spans="2:10" x14ac:dyDescent="0.2">
      <c r="B23" s="26"/>
      <c r="C23" s="65">
        <v>22</v>
      </c>
      <c r="D23" s="101" t="s">
        <v>31</v>
      </c>
      <c r="E23" s="101"/>
      <c r="F23" s="101"/>
      <c r="G23" s="107"/>
      <c r="H23" s="21" t="s">
        <v>139</v>
      </c>
      <c r="I23" s="79"/>
      <c r="J23" s="79"/>
    </row>
    <row r="24" spans="2:10" x14ac:dyDescent="0.2">
      <c r="B24" s="26"/>
      <c r="C24" s="65">
        <v>23</v>
      </c>
      <c r="D24" s="101" t="s">
        <v>32</v>
      </c>
      <c r="E24" s="101"/>
      <c r="F24" s="101"/>
      <c r="G24" s="107"/>
      <c r="H24" s="21" t="s">
        <v>139</v>
      </c>
      <c r="I24" s="79"/>
      <c r="J24" s="79"/>
    </row>
    <row r="25" spans="2:10" x14ac:dyDescent="0.2">
      <c r="B25" s="26"/>
      <c r="C25" s="65">
        <v>24</v>
      </c>
      <c r="D25" s="105" t="s">
        <v>33</v>
      </c>
      <c r="E25" s="105"/>
      <c r="F25" s="105"/>
      <c r="G25" s="106"/>
      <c r="H25" s="21" t="s">
        <v>139</v>
      </c>
      <c r="I25" s="79"/>
      <c r="J25" s="79"/>
    </row>
    <row r="26" spans="2:10" x14ac:dyDescent="0.2">
      <c r="B26" s="26"/>
      <c r="C26" s="65">
        <v>25</v>
      </c>
      <c r="D26" s="101" t="s">
        <v>34</v>
      </c>
      <c r="E26" s="101"/>
      <c r="F26" s="101"/>
      <c r="G26" s="107"/>
      <c r="H26" s="21" t="s">
        <v>139</v>
      </c>
      <c r="I26" s="79"/>
      <c r="J26" s="79"/>
    </row>
    <row r="27" spans="2:10" x14ac:dyDescent="0.2">
      <c r="B27" s="18">
        <v>3</v>
      </c>
      <c r="C27" s="100" t="s">
        <v>35</v>
      </c>
      <c r="D27" s="100"/>
      <c r="E27" s="100"/>
      <c r="F27" s="100"/>
      <c r="G27" s="120"/>
      <c r="H27" s="53">
        <f>H28+H29</f>
        <v>0</v>
      </c>
      <c r="I27" s="79"/>
      <c r="J27" s="79"/>
    </row>
    <row r="28" spans="2:10" x14ac:dyDescent="0.2">
      <c r="B28" s="77"/>
      <c r="C28" s="68">
        <v>31</v>
      </c>
      <c r="D28" s="89" t="s">
        <v>36</v>
      </c>
      <c r="E28" s="89"/>
      <c r="F28" s="89"/>
      <c r="G28" s="90"/>
      <c r="H28" s="72">
        <v>0</v>
      </c>
      <c r="I28" s="79"/>
      <c r="J28" s="79"/>
    </row>
    <row r="29" spans="2:10" ht="36" customHeight="1" x14ac:dyDescent="0.2">
      <c r="B29" s="77"/>
      <c r="C29" s="68">
        <v>39</v>
      </c>
      <c r="D29" s="103" t="s">
        <v>37</v>
      </c>
      <c r="E29" s="103"/>
      <c r="F29" s="103"/>
      <c r="G29" s="104"/>
      <c r="H29" s="72">
        <v>0</v>
      </c>
      <c r="I29" s="79"/>
      <c r="J29" s="79"/>
    </row>
    <row r="30" spans="2:10" x14ac:dyDescent="0.2">
      <c r="B30" s="18">
        <v>4</v>
      </c>
      <c r="C30" s="100" t="s">
        <v>38</v>
      </c>
      <c r="D30" s="100"/>
      <c r="E30" s="100"/>
      <c r="F30" s="100"/>
      <c r="G30" s="120"/>
      <c r="H30" s="54">
        <f>H31+H34+H36</f>
        <v>1085764.44</v>
      </c>
      <c r="I30" s="79"/>
      <c r="J30" s="79"/>
    </row>
    <row r="31" spans="2:10" x14ac:dyDescent="0.2">
      <c r="B31" s="110"/>
      <c r="C31" s="112">
        <v>41</v>
      </c>
      <c r="D31" s="114" t="s">
        <v>39</v>
      </c>
      <c r="E31" s="114"/>
      <c r="F31" s="114"/>
      <c r="G31" s="115"/>
      <c r="H31" s="121">
        <v>0</v>
      </c>
      <c r="I31" s="79"/>
      <c r="J31" s="79"/>
    </row>
    <row r="32" spans="2:10" x14ac:dyDescent="0.2">
      <c r="B32" s="111"/>
      <c r="C32" s="113"/>
      <c r="D32" s="116"/>
      <c r="E32" s="116"/>
      <c r="F32" s="116"/>
      <c r="G32" s="117"/>
      <c r="H32" s="121"/>
      <c r="I32" s="79"/>
      <c r="J32" s="79"/>
    </row>
    <row r="33" spans="2:10" x14ac:dyDescent="0.2">
      <c r="B33" s="26"/>
      <c r="C33" s="65">
        <v>42</v>
      </c>
      <c r="D33" s="105" t="s">
        <v>40</v>
      </c>
      <c r="E33" s="105"/>
      <c r="F33" s="105"/>
      <c r="G33" s="106"/>
      <c r="H33" s="21" t="s">
        <v>139</v>
      </c>
      <c r="I33" s="79"/>
      <c r="J33" s="79"/>
    </row>
    <row r="34" spans="2:10" x14ac:dyDescent="0.2">
      <c r="B34" s="75"/>
      <c r="C34" s="73">
        <v>43</v>
      </c>
      <c r="D34" s="112" t="s">
        <v>41</v>
      </c>
      <c r="E34" s="112"/>
      <c r="F34" s="112"/>
      <c r="G34" s="122"/>
      <c r="H34" s="72">
        <v>1085764.44</v>
      </c>
      <c r="I34" s="79"/>
      <c r="J34" s="79"/>
    </row>
    <row r="35" spans="2:10" x14ac:dyDescent="0.2">
      <c r="B35" s="26"/>
      <c r="C35" s="65">
        <v>44</v>
      </c>
      <c r="D35" s="101" t="s">
        <v>42</v>
      </c>
      <c r="E35" s="101"/>
      <c r="F35" s="101"/>
      <c r="G35" s="71"/>
      <c r="H35" s="21" t="s">
        <v>139</v>
      </c>
      <c r="I35" s="79"/>
      <c r="J35" s="79"/>
    </row>
    <row r="36" spans="2:10" x14ac:dyDescent="0.2">
      <c r="B36" s="39"/>
      <c r="C36" s="69">
        <v>45</v>
      </c>
      <c r="D36" s="123" t="s">
        <v>43</v>
      </c>
      <c r="E36" s="123"/>
      <c r="F36" s="123"/>
      <c r="G36" s="63"/>
      <c r="H36" s="53">
        <f>H37</f>
        <v>0</v>
      </c>
      <c r="I36" s="79"/>
      <c r="J36" s="79"/>
    </row>
    <row r="37" spans="2:10" x14ac:dyDescent="0.2">
      <c r="B37" s="77"/>
      <c r="C37" s="68"/>
      <c r="D37" s="25">
        <v>451</v>
      </c>
      <c r="E37" s="103" t="s">
        <v>44</v>
      </c>
      <c r="F37" s="103"/>
      <c r="G37" s="104"/>
      <c r="H37" s="72">
        <v>0</v>
      </c>
      <c r="I37" s="79"/>
      <c r="J37" s="79"/>
    </row>
    <row r="38" spans="2:10" ht="36" customHeight="1" x14ac:dyDescent="0.2">
      <c r="B38" s="42"/>
      <c r="C38" s="64">
        <v>49</v>
      </c>
      <c r="D38" s="124" t="s">
        <v>45</v>
      </c>
      <c r="E38" s="124"/>
      <c r="F38" s="124"/>
      <c r="G38" s="125"/>
      <c r="H38" s="21" t="s">
        <v>139</v>
      </c>
      <c r="I38" s="79"/>
      <c r="J38" s="79"/>
    </row>
    <row r="39" spans="2:10" x14ac:dyDescent="0.2">
      <c r="B39" s="18">
        <v>5</v>
      </c>
      <c r="C39" s="100" t="s">
        <v>46</v>
      </c>
      <c r="D39" s="100"/>
      <c r="E39" s="100"/>
      <c r="F39" s="100"/>
      <c r="G39" s="120"/>
      <c r="H39" s="53">
        <f>H40</f>
        <v>345629.52</v>
      </c>
      <c r="I39" s="79"/>
      <c r="J39" s="79"/>
    </row>
    <row r="40" spans="2:10" x14ac:dyDescent="0.2">
      <c r="B40" s="39"/>
      <c r="C40" s="69">
        <v>51</v>
      </c>
      <c r="D40" s="123" t="s">
        <v>46</v>
      </c>
      <c r="E40" s="123"/>
      <c r="F40" s="69"/>
      <c r="G40" s="70"/>
      <c r="H40" s="72">
        <v>345629.52</v>
      </c>
      <c r="I40" s="79"/>
      <c r="J40" s="79"/>
    </row>
    <row r="41" spans="2:10" x14ac:dyDescent="0.2">
      <c r="B41" s="26"/>
      <c r="C41" s="65">
        <v>52</v>
      </c>
      <c r="D41" s="101" t="s">
        <v>47</v>
      </c>
      <c r="E41" s="101"/>
      <c r="F41" s="101"/>
      <c r="G41" s="107"/>
      <c r="H41" s="21" t="s">
        <v>139</v>
      </c>
      <c r="I41" s="79"/>
      <c r="J41" s="79"/>
    </row>
    <row r="42" spans="2:10" ht="35.25" customHeight="1" x14ac:dyDescent="0.2">
      <c r="B42" s="42"/>
      <c r="C42" s="64">
        <v>59</v>
      </c>
      <c r="D42" s="124" t="s">
        <v>48</v>
      </c>
      <c r="E42" s="124"/>
      <c r="F42" s="124"/>
      <c r="G42" s="125"/>
      <c r="H42" s="21" t="s">
        <v>139</v>
      </c>
      <c r="I42" s="79"/>
      <c r="J42" s="79"/>
    </row>
    <row r="43" spans="2:10" x14ac:dyDescent="0.2">
      <c r="B43" s="18">
        <v>6</v>
      </c>
      <c r="C43" s="100" t="s">
        <v>49</v>
      </c>
      <c r="D43" s="100"/>
      <c r="E43" s="100"/>
      <c r="F43" s="100"/>
      <c r="G43" s="120"/>
      <c r="H43" s="53">
        <f>H44+H46+H47</f>
        <v>22919.51</v>
      </c>
      <c r="I43" s="79"/>
      <c r="J43" s="79"/>
    </row>
    <row r="44" spans="2:10" x14ac:dyDescent="0.2">
      <c r="B44" s="39"/>
      <c r="C44" s="69">
        <v>61</v>
      </c>
      <c r="D44" s="123" t="s">
        <v>49</v>
      </c>
      <c r="E44" s="123"/>
      <c r="F44" s="123"/>
      <c r="G44" s="70"/>
      <c r="H44" s="53">
        <f>H45</f>
        <v>22919.51</v>
      </c>
      <c r="I44" s="79"/>
      <c r="J44" s="79"/>
    </row>
    <row r="45" spans="2:10" x14ac:dyDescent="0.2">
      <c r="B45" s="77"/>
      <c r="C45" s="68"/>
      <c r="D45" s="25">
        <v>611</v>
      </c>
      <c r="E45" s="89" t="s">
        <v>50</v>
      </c>
      <c r="F45" s="89"/>
      <c r="G45" s="90"/>
      <c r="H45" s="72">
        <v>22919.51</v>
      </c>
      <c r="I45" s="79"/>
      <c r="J45" s="79"/>
    </row>
    <row r="46" spans="2:10" x14ac:dyDescent="0.2">
      <c r="B46" s="39"/>
      <c r="C46" s="69">
        <v>62</v>
      </c>
      <c r="D46" s="123" t="s">
        <v>51</v>
      </c>
      <c r="E46" s="123"/>
      <c r="F46" s="123"/>
      <c r="G46" s="126"/>
      <c r="H46" s="72">
        <v>0</v>
      </c>
      <c r="I46" s="79"/>
      <c r="J46" s="79"/>
    </row>
    <row r="47" spans="2:10" x14ac:dyDescent="0.2">
      <c r="B47" s="77"/>
      <c r="C47" s="68">
        <v>63</v>
      </c>
      <c r="D47" s="89" t="s">
        <v>52</v>
      </c>
      <c r="E47" s="89"/>
      <c r="F47" s="89"/>
      <c r="G47" s="90"/>
      <c r="H47" s="72">
        <v>0</v>
      </c>
      <c r="I47" s="79"/>
      <c r="J47" s="79"/>
    </row>
    <row r="48" spans="2:10" ht="38.25" customHeight="1" x14ac:dyDescent="0.2">
      <c r="B48" s="42"/>
      <c r="C48" s="64">
        <v>69</v>
      </c>
      <c r="D48" s="124" t="s">
        <v>53</v>
      </c>
      <c r="E48" s="124"/>
      <c r="F48" s="124"/>
      <c r="G48" s="125"/>
      <c r="H48" s="21" t="s">
        <v>139</v>
      </c>
      <c r="I48" s="79"/>
      <c r="J48" s="79"/>
    </row>
    <row r="49" spans="2:10" x14ac:dyDescent="0.2">
      <c r="B49" s="31">
        <v>7</v>
      </c>
      <c r="C49" s="127" t="s">
        <v>54</v>
      </c>
      <c r="D49" s="127"/>
      <c r="E49" s="127"/>
      <c r="F49" s="127"/>
      <c r="G49" s="128"/>
      <c r="H49" s="21" t="s">
        <v>139</v>
      </c>
      <c r="I49" s="79"/>
      <c r="J49" s="79"/>
    </row>
    <row r="50" spans="2:10" ht="25.5" customHeight="1" x14ac:dyDescent="0.2">
      <c r="B50" s="42"/>
      <c r="C50" s="64">
        <v>71</v>
      </c>
      <c r="D50" s="124" t="s">
        <v>55</v>
      </c>
      <c r="E50" s="124"/>
      <c r="F50" s="124"/>
      <c r="G50" s="125"/>
      <c r="H50" s="21" t="s">
        <v>139</v>
      </c>
      <c r="I50" s="79"/>
      <c r="J50" s="79"/>
    </row>
    <row r="51" spans="2:10" ht="25.5" customHeight="1" x14ac:dyDescent="0.2">
      <c r="B51" s="26"/>
      <c r="C51" s="65">
        <v>72</v>
      </c>
      <c r="D51" s="105" t="s">
        <v>56</v>
      </c>
      <c r="E51" s="105"/>
      <c r="F51" s="105"/>
      <c r="G51" s="106"/>
      <c r="H51" s="21" t="s">
        <v>139</v>
      </c>
      <c r="I51" s="79"/>
      <c r="J51" s="79"/>
    </row>
    <row r="52" spans="2:10" ht="38.25" customHeight="1" x14ac:dyDescent="0.2">
      <c r="B52" s="42"/>
      <c r="C52" s="64">
        <v>73</v>
      </c>
      <c r="D52" s="124" t="s">
        <v>57</v>
      </c>
      <c r="E52" s="124"/>
      <c r="F52" s="124"/>
      <c r="G52" s="125"/>
      <c r="H52" s="21" t="s">
        <v>139</v>
      </c>
      <c r="I52" s="79"/>
      <c r="J52" s="79"/>
    </row>
    <row r="53" spans="2:10" ht="38.25" customHeight="1" x14ac:dyDescent="0.2">
      <c r="B53" s="26"/>
      <c r="C53" s="65">
        <v>74</v>
      </c>
      <c r="D53" s="105" t="s">
        <v>58</v>
      </c>
      <c r="E53" s="105"/>
      <c r="F53" s="105"/>
      <c r="G53" s="106"/>
      <c r="H53" s="21" t="s">
        <v>139</v>
      </c>
      <c r="I53" s="79"/>
      <c r="J53" s="79"/>
    </row>
    <row r="54" spans="2:10" ht="38.25" customHeight="1" x14ac:dyDescent="0.2">
      <c r="B54" s="42"/>
      <c r="C54" s="64">
        <v>75</v>
      </c>
      <c r="D54" s="124" t="s">
        <v>59</v>
      </c>
      <c r="E54" s="124"/>
      <c r="F54" s="124"/>
      <c r="G54" s="125"/>
      <c r="H54" s="21" t="s">
        <v>139</v>
      </c>
      <c r="I54" s="79"/>
      <c r="J54" s="79"/>
    </row>
    <row r="55" spans="2:10" ht="38.25" customHeight="1" x14ac:dyDescent="0.2">
      <c r="B55" s="26"/>
      <c r="C55" s="65">
        <v>76</v>
      </c>
      <c r="D55" s="105" t="s">
        <v>60</v>
      </c>
      <c r="E55" s="105"/>
      <c r="F55" s="105"/>
      <c r="G55" s="106"/>
      <c r="H55" s="21" t="s">
        <v>139</v>
      </c>
      <c r="I55" s="79"/>
      <c r="J55" s="79"/>
    </row>
    <row r="56" spans="2:10" ht="38.25" customHeight="1" x14ac:dyDescent="0.2">
      <c r="B56" s="42"/>
      <c r="C56" s="64">
        <v>77</v>
      </c>
      <c r="D56" s="124" t="s">
        <v>61</v>
      </c>
      <c r="E56" s="124"/>
      <c r="F56" s="124"/>
      <c r="G56" s="125"/>
      <c r="H56" s="21" t="s">
        <v>139</v>
      </c>
      <c r="I56" s="79"/>
      <c r="J56" s="79"/>
    </row>
    <row r="57" spans="2:10" ht="38.25" customHeight="1" x14ac:dyDescent="0.2">
      <c r="B57" s="26"/>
      <c r="C57" s="65">
        <v>78</v>
      </c>
      <c r="D57" s="105" t="s">
        <v>62</v>
      </c>
      <c r="E57" s="105"/>
      <c r="F57" s="105"/>
      <c r="G57" s="106"/>
      <c r="H57" s="21" t="s">
        <v>139</v>
      </c>
      <c r="I57" s="79"/>
      <c r="J57" s="79"/>
    </row>
    <row r="58" spans="2:10" x14ac:dyDescent="0.2">
      <c r="B58" s="42"/>
      <c r="C58" s="64">
        <v>79</v>
      </c>
      <c r="D58" s="124" t="s">
        <v>63</v>
      </c>
      <c r="E58" s="124"/>
      <c r="F58" s="124"/>
      <c r="G58" s="125"/>
      <c r="H58" s="21" t="s">
        <v>139</v>
      </c>
      <c r="I58" s="79"/>
      <c r="J58" s="79"/>
    </row>
    <row r="59" spans="2:10" ht="25.5" customHeight="1" x14ac:dyDescent="0.2">
      <c r="B59" s="18">
        <v>8</v>
      </c>
      <c r="C59" s="131" t="s">
        <v>64</v>
      </c>
      <c r="D59" s="131"/>
      <c r="E59" s="131"/>
      <c r="F59" s="131"/>
      <c r="G59" s="132"/>
      <c r="H59" s="53">
        <f>H60+H77+H81+H82+H83</f>
        <v>35192871.708495997</v>
      </c>
      <c r="I59" s="79"/>
      <c r="J59" s="79"/>
    </row>
    <row r="60" spans="2:10" x14ac:dyDescent="0.2">
      <c r="B60" s="39"/>
      <c r="C60" s="69">
        <v>81</v>
      </c>
      <c r="D60" s="123" t="s">
        <v>65</v>
      </c>
      <c r="E60" s="123"/>
      <c r="F60" s="123"/>
      <c r="G60" s="126"/>
      <c r="H60" s="53">
        <f>H61+H62+H63+H66+H69+H72+H73+H74+H75</f>
        <v>16668697.698495997</v>
      </c>
      <c r="I60" s="79"/>
      <c r="J60" s="79"/>
    </row>
    <row r="61" spans="2:10" x14ac:dyDescent="0.2">
      <c r="B61" s="77"/>
      <c r="C61" s="68"/>
      <c r="D61" s="25">
        <v>811</v>
      </c>
      <c r="E61" s="103" t="s">
        <v>66</v>
      </c>
      <c r="F61" s="103"/>
      <c r="G61" s="104"/>
      <c r="H61" s="72">
        <v>12302250.9</v>
      </c>
      <c r="I61" s="79"/>
      <c r="J61" s="79"/>
    </row>
    <row r="62" spans="2:10" x14ac:dyDescent="0.2">
      <c r="B62" s="39"/>
      <c r="C62" s="69"/>
      <c r="D62" s="45">
        <v>812</v>
      </c>
      <c r="E62" s="129" t="s">
        <v>67</v>
      </c>
      <c r="F62" s="129"/>
      <c r="G62" s="130"/>
      <c r="H62" s="72">
        <v>3243888.3</v>
      </c>
      <c r="I62" s="79"/>
      <c r="J62" s="79"/>
    </row>
    <row r="63" spans="2:10" x14ac:dyDescent="0.2">
      <c r="B63" s="77"/>
      <c r="C63" s="68"/>
      <c r="D63" s="25">
        <v>813</v>
      </c>
      <c r="E63" s="103" t="s">
        <v>68</v>
      </c>
      <c r="F63" s="103"/>
      <c r="G63" s="104"/>
      <c r="H63" s="53">
        <f>H64+H65</f>
        <v>0</v>
      </c>
      <c r="I63" s="79"/>
      <c r="J63" s="79"/>
    </row>
    <row r="64" spans="2:10" ht="25.5" customHeight="1" x14ac:dyDescent="0.2">
      <c r="B64" s="39"/>
      <c r="C64" s="69"/>
      <c r="D64" s="69"/>
      <c r="E64" s="46">
        <v>8131</v>
      </c>
      <c r="F64" s="129" t="s">
        <v>69</v>
      </c>
      <c r="G64" s="130"/>
      <c r="H64" s="72">
        <v>0</v>
      </c>
      <c r="I64" s="79"/>
      <c r="J64" s="79"/>
    </row>
    <row r="65" spans="2:10" x14ac:dyDescent="0.2">
      <c r="B65" s="77"/>
      <c r="C65" s="68"/>
      <c r="D65" s="68"/>
      <c r="E65" s="47">
        <v>8132</v>
      </c>
      <c r="F65" s="67" t="s">
        <v>70</v>
      </c>
      <c r="G65" s="49"/>
      <c r="H65" s="72">
        <v>0</v>
      </c>
      <c r="I65" s="79"/>
      <c r="J65" s="79"/>
    </row>
    <row r="66" spans="2:10" x14ac:dyDescent="0.2">
      <c r="B66" s="39"/>
      <c r="C66" s="69"/>
      <c r="D66" s="45">
        <v>814</v>
      </c>
      <c r="E66" s="129" t="s">
        <v>71</v>
      </c>
      <c r="F66" s="129"/>
      <c r="G66" s="130"/>
      <c r="H66" s="53">
        <f>H67+H68</f>
        <v>492338.85000000003</v>
      </c>
      <c r="I66" s="79"/>
      <c r="J66" s="79"/>
    </row>
    <row r="67" spans="2:10" x14ac:dyDescent="0.2">
      <c r="B67" s="77"/>
      <c r="C67" s="68"/>
      <c r="D67" s="68"/>
      <c r="E67" s="47">
        <v>8141</v>
      </c>
      <c r="F67" s="103" t="s">
        <v>72</v>
      </c>
      <c r="G67" s="104"/>
      <c r="H67" s="72">
        <v>372198.83</v>
      </c>
      <c r="I67" s="79"/>
      <c r="J67" s="79"/>
    </row>
    <row r="68" spans="2:10" ht="11.25" customHeight="1" x14ac:dyDescent="0.2">
      <c r="B68" s="39"/>
      <c r="C68" s="69"/>
      <c r="D68" s="69"/>
      <c r="E68" s="46">
        <v>8142</v>
      </c>
      <c r="F68" s="129" t="s">
        <v>73</v>
      </c>
      <c r="G68" s="130"/>
      <c r="H68" s="72">
        <v>120140.02</v>
      </c>
      <c r="I68" s="79"/>
      <c r="J68" s="79"/>
    </row>
    <row r="69" spans="2:10" x14ac:dyDescent="0.2">
      <c r="B69" s="77"/>
      <c r="C69" s="68"/>
      <c r="D69" s="25">
        <v>815</v>
      </c>
      <c r="E69" s="103" t="s">
        <v>74</v>
      </c>
      <c r="F69" s="103"/>
      <c r="G69" s="104"/>
      <c r="H69" s="53">
        <f>H70+H71</f>
        <v>254502.108496</v>
      </c>
      <c r="I69" s="79"/>
      <c r="J69" s="79"/>
    </row>
    <row r="70" spans="2:10" ht="21.75" customHeight="1" x14ac:dyDescent="0.2">
      <c r="B70" s="39"/>
      <c r="C70" s="69"/>
      <c r="D70" s="69"/>
      <c r="E70" s="46">
        <v>8151</v>
      </c>
      <c r="F70" s="129" t="s">
        <v>75</v>
      </c>
      <c r="G70" s="130"/>
      <c r="H70" s="72">
        <v>60070.01</v>
      </c>
      <c r="I70" s="79"/>
      <c r="J70" s="79"/>
    </row>
    <row r="71" spans="2:10" x14ac:dyDescent="0.2">
      <c r="B71" s="77"/>
      <c r="C71" s="68"/>
      <c r="D71" s="68"/>
      <c r="E71" s="47">
        <v>8152</v>
      </c>
      <c r="F71" s="103" t="s">
        <v>76</v>
      </c>
      <c r="G71" s="104"/>
      <c r="H71" s="72">
        <v>194432.09849599999</v>
      </c>
      <c r="I71" s="79"/>
      <c r="J71" s="79"/>
    </row>
    <row r="72" spans="2:10" x14ac:dyDescent="0.2">
      <c r="B72" s="39"/>
      <c r="C72" s="69"/>
      <c r="D72" s="45">
        <v>816</v>
      </c>
      <c r="E72" s="129" t="s">
        <v>77</v>
      </c>
      <c r="F72" s="129"/>
      <c r="G72" s="130"/>
      <c r="H72" s="72">
        <v>195507.51</v>
      </c>
      <c r="I72" s="79"/>
      <c r="J72" s="79"/>
    </row>
    <row r="73" spans="2:10" x14ac:dyDescent="0.2">
      <c r="B73" s="77"/>
      <c r="C73" s="68"/>
      <c r="D73" s="25">
        <v>817</v>
      </c>
      <c r="E73" s="103" t="s">
        <v>78</v>
      </c>
      <c r="F73" s="103"/>
      <c r="G73" s="104"/>
      <c r="H73" s="72">
        <v>60070.01</v>
      </c>
      <c r="I73" s="79"/>
      <c r="J73" s="79"/>
    </row>
    <row r="74" spans="2:10" ht="26.25" customHeight="1" x14ac:dyDescent="0.2">
      <c r="B74" s="39"/>
      <c r="C74" s="69"/>
      <c r="D74" s="45">
        <v>818</v>
      </c>
      <c r="E74" s="129" t="s">
        <v>79</v>
      </c>
      <c r="F74" s="129"/>
      <c r="G74" s="130"/>
      <c r="H74" s="72">
        <v>120140.02</v>
      </c>
      <c r="I74" s="79"/>
      <c r="J74" s="79"/>
    </row>
    <row r="75" spans="2:10" x14ac:dyDescent="0.2">
      <c r="B75" s="77"/>
      <c r="C75" s="68"/>
      <c r="D75" s="25">
        <v>819</v>
      </c>
      <c r="E75" s="103" t="s">
        <v>80</v>
      </c>
      <c r="F75" s="103"/>
      <c r="G75" s="104"/>
      <c r="H75" s="53">
        <f>H76</f>
        <v>0</v>
      </c>
      <c r="I75" s="79"/>
      <c r="J75" s="79"/>
    </row>
    <row r="76" spans="2:10" ht="24" customHeight="1" x14ac:dyDescent="0.2">
      <c r="B76" s="39"/>
      <c r="C76" s="69"/>
      <c r="D76" s="69"/>
      <c r="E76" s="46">
        <v>8191</v>
      </c>
      <c r="F76" s="129" t="s">
        <v>81</v>
      </c>
      <c r="G76" s="130"/>
      <c r="H76" s="72">
        <v>0</v>
      </c>
      <c r="I76" s="79"/>
      <c r="J76" s="79"/>
    </row>
    <row r="77" spans="2:10" x14ac:dyDescent="0.2">
      <c r="B77" s="77"/>
      <c r="C77" s="68">
        <v>82</v>
      </c>
      <c r="D77" s="89" t="s">
        <v>82</v>
      </c>
      <c r="E77" s="89"/>
      <c r="F77" s="89" t="s">
        <v>16</v>
      </c>
      <c r="G77" s="90"/>
      <c r="H77" s="53">
        <f>H78+H80</f>
        <v>18524174.009999998</v>
      </c>
      <c r="I77" s="79"/>
      <c r="J77" s="79"/>
    </row>
    <row r="78" spans="2:10" ht="19.5" customHeight="1" x14ac:dyDescent="0.2">
      <c r="B78" s="39"/>
      <c r="C78" s="69"/>
      <c r="D78" s="45">
        <v>821</v>
      </c>
      <c r="E78" s="129" t="s">
        <v>83</v>
      </c>
      <c r="F78" s="129"/>
      <c r="G78" s="130"/>
      <c r="H78" s="53">
        <f>H79</f>
        <v>11732542.17</v>
      </c>
      <c r="I78" s="79"/>
      <c r="J78" s="79"/>
    </row>
    <row r="79" spans="2:10" x14ac:dyDescent="0.2">
      <c r="B79" s="77"/>
      <c r="C79" s="68"/>
      <c r="D79" s="68"/>
      <c r="E79" s="25">
        <v>8211</v>
      </c>
      <c r="F79" s="103" t="s">
        <v>84</v>
      </c>
      <c r="G79" s="104"/>
      <c r="H79" s="72">
        <v>11732542.17</v>
      </c>
      <c r="I79" s="79"/>
      <c r="J79" s="79"/>
    </row>
    <row r="80" spans="2:10" ht="33" customHeight="1" x14ac:dyDescent="0.2">
      <c r="B80" s="39"/>
      <c r="C80" s="69"/>
      <c r="D80" s="45">
        <v>822</v>
      </c>
      <c r="E80" s="129" t="s">
        <v>85</v>
      </c>
      <c r="F80" s="129"/>
      <c r="G80" s="130"/>
      <c r="H80" s="72">
        <v>6791631.8399999999</v>
      </c>
      <c r="I80" s="79"/>
      <c r="J80" s="79"/>
    </row>
    <row r="81" spans="2:10" x14ac:dyDescent="0.2">
      <c r="B81" s="77"/>
      <c r="C81" s="68">
        <v>83</v>
      </c>
      <c r="D81" s="89" t="s">
        <v>86</v>
      </c>
      <c r="E81" s="89"/>
      <c r="F81" s="89"/>
      <c r="G81" s="90"/>
      <c r="H81" s="72">
        <v>0</v>
      </c>
      <c r="I81" s="79"/>
      <c r="J81" s="79"/>
    </row>
    <row r="82" spans="2:10" x14ac:dyDescent="0.2">
      <c r="B82" s="39"/>
      <c r="C82" s="69">
        <v>84</v>
      </c>
      <c r="D82" s="123" t="s">
        <v>87</v>
      </c>
      <c r="E82" s="123"/>
      <c r="F82" s="123"/>
      <c r="G82" s="126"/>
      <c r="H82" s="72">
        <v>0</v>
      </c>
      <c r="I82" s="79"/>
      <c r="J82" s="79"/>
    </row>
    <row r="83" spans="2:10" x14ac:dyDescent="0.2">
      <c r="B83" s="77"/>
      <c r="C83" s="68">
        <v>85</v>
      </c>
      <c r="D83" s="89" t="s">
        <v>88</v>
      </c>
      <c r="E83" s="89"/>
      <c r="F83" s="89"/>
      <c r="G83" s="90"/>
      <c r="H83" s="72">
        <v>0</v>
      </c>
      <c r="I83" s="79"/>
      <c r="J83" s="79"/>
    </row>
    <row r="84" spans="2:10" ht="25.5" customHeight="1" x14ac:dyDescent="0.2">
      <c r="B84" s="42"/>
      <c r="C84" s="64"/>
      <c r="D84" s="50">
        <v>851</v>
      </c>
      <c r="E84" s="124" t="s">
        <v>89</v>
      </c>
      <c r="F84" s="124"/>
      <c r="G84" s="125"/>
      <c r="H84" s="23" t="s">
        <v>139</v>
      </c>
      <c r="I84" s="79"/>
      <c r="J84" s="79"/>
    </row>
    <row r="85" spans="2:10" ht="25.5" customHeight="1" x14ac:dyDescent="0.2">
      <c r="B85" s="18">
        <v>9</v>
      </c>
      <c r="C85" s="131" t="s">
        <v>90</v>
      </c>
      <c r="D85" s="131"/>
      <c r="E85" s="131"/>
      <c r="F85" s="131"/>
      <c r="G85" s="132"/>
      <c r="H85" s="53">
        <f>H86+H87+H88+H89+H90+H91+H92</f>
        <v>0</v>
      </c>
      <c r="I85" s="79"/>
      <c r="J85" s="79"/>
    </row>
    <row r="86" spans="2:10" x14ac:dyDescent="0.2">
      <c r="B86" s="39"/>
      <c r="C86" s="69">
        <v>91</v>
      </c>
      <c r="D86" s="129" t="s">
        <v>91</v>
      </c>
      <c r="E86" s="129"/>
      <c r="F86" s="129"/>
      <c r="G86" s="130"/>
      <c r="H86" s="72">
        <v>0</v>
      </c>
      <c r="I86" s="79"/>
      <c r="J86" s="79"/>
    </row>
    <row r="87" spans="2:10" x14ac:dyDescent="0.2">
      <c r="B87" s="77"/>
      <c r="C87" s="68">
        <v>92</v>
      </c>
      <c r="D87" s="103" t="s">
        <v>92</v>
      </c>
      <c r="E87" s="103"/>
      <c r="F87" s="103"/>
      <c r="G87" s="104"/>
      <c r="H87" s="72">
        <v>0</v>
      </c>
      <c r="I87" s="79"/>
      <c r="J87" s="79"/>
    </row>
    <row r="88" spans="2:10" x14ac:dyDescent="0.2">
      <c r="B88" s="39"/>
      <c r="C88" s="69">
        <v>93</v>
      </c>
      <c r="D88" s="123" t="s">
        <v>93</v>
      </c>
      <c r="E88" s="123"/>
      <c r="F88" s="123"/>
      <c r="G88" s="70"/>
      <c r="H88" s="72">
        <v>0</v>
      </c>
      <c r="I88" s="79"/>
      <c r="J88" s="79"/>
    </row>
    <row r="89" spans="2:10" x14ac:dyDescent="0.2">
      <c r="B89" s="77"/>
      <c r="C89" s="68">
        <v>94</v>
      </c>
      <c r="D89" s="103" t="s">
        <v>94</v>
      </c>
      <c r="E89" s="103"/>
      <c r="F89" s="103"/>
      <c r="G89" s="104"/>
      <c r="H89" s="72">
        <v>0</v>
      </c>
      <c r="I89" s="79"/>
      <c r="J89" s="79"/>
    </row>
    <row r="90" spans="2:10" x14ac:dyDescent="0.2">
      <c r="B90" s="39"/>
      <c r="C90" s="69">
        <v>95</v>
      </c>
      <c r="D90" s="123" t="s">
        <v>95</v>
      </c>
      <c r="E90" s="123"/>
      <c r="F90" s="123"/>
      <c r="G90" s="70"/>
      <c r="H90" s="72">
        <v>0</v>
      </c>
      <c r="I90" s="79"/>
      <c r="J90" s="79"/>
    </row>
    <row r="91" spans="2:10" x14ac:dyDescent="0.2">
      <c r="B91" s="77"/>
      <c r="C91" s="68">
        <v>96</v>
      </c>
      <c r="D91" s="103" t="s">
        <v>96</v>
      </c>
      <c r="E91" s="103"/>
      <c r="F91" s="103"/>
      <c r="G91" s="104"/>
      <c r="H91" s="72">
        <v>0</v>
      </c>
      <c r="I91" s="79"/>
      <c r="J91" s="79"/>
    </row>
    <row r="92" spans="2:10" ht="25.5" customHeight="1" x14ac:dyDescent="0.2">
      <c r="B92" s="39"/>
      <c r="C92" s="69">
        <v>97</v>
      </c>
      <c r="D92" s="129" t="s">
        <v>97</v>
      </c>
      <c r="E92" s="129"/>
      <c r="F92" s="129"/>
      <c r="G92" s="130"/>
      <c r="H92" s="72">
        <v>0</v>
      </c>
      <c r="I92" s="79"/>
      <c r="J92" s="79"/>
    </row>
    <row r="93" spans="2:10" x14ac:dyDescent="0.2">
      <c r="B93" s="18">
        <v>0</v>
      </c>
      <c r="C93" s="100" t="s">
        <v>98</v>
      </c>
      <c r="D93" s="100"/>
      <c r="E93" s="100"/>
      <c r="F93" s="100"/>
      <c r="G93" s="120"/>
      <c r="H93" s="53">
        <f>H96</f>
        <v>0</v>
      </c>
      <c r="I93" s="79"/>
      <c r="J93" s="79"/>
    </row>
    <row r="94" spans="2:10" x14ac:dyDescent="0.2">
      <c r="B94" s="42"/>
      <c r="C94" s="64">
        <v>1</v>
      </c>
      <c r="D94" s="133" t="s">
        <v>99</v>
      </c>
      <c r="E94" s="133"/>
      <c r="F94" s="133"/>
      <c r="G94" s="51"/>
      <c r="H94" s="21" t="s">
        <v>139</v>
      </c>
      <c r="I94" s="79"/>
      <c r="J94" s="79"/>
    </row>
    <row r="95" spans="2:10" x14ac:dyDescent="0.2">
      <c r="B95" s="26"/>
      <c r="C95" s="65">
        <v>2</v>
      </c>
      <c r="D95" s="101" t="s">
        <v>100</v>
      </c>
      <c r="E95" s="101"/>
      <c r="F95" s="101"/>
      <c r="G95" s="74"/>
      <c r="H95" s="21" t="s">
        <v>139</v>
      </c>
      <c r="I95" s="79"/>
      <c r="J95" s="79"/>
    </row>
    <row r="96" spans="2:10" x14ac:dyDescent="0.2">
      <c r="B96" s="76"/>
      <c r="C96" s="66">
        <v>3</v>
      </c>
      <c r="D96" s="113" t="s">
        <v>101</v>
      </c>
      <c r="E96" s="113"/>
      <c r="F96" s="113"/>
      <c r="G96" s="35"/>
      <c r="H96" s="72">
        <v>0</v>
      </c>
      <c r="I96" s="79"/>
      <c r="J96" s="79"/>
    </row>
  </sheetData>
  <mergeCells count="97">
    <mergeCell ref="D92:G92"/>
    <mergeCell ref="C93:G93"/>
    <mergeCell ref="D94:F94"/>
    <mergeCell ref="D95:F95"/>
    <mergeCell ref="D96:F96"/>
    <mergeCell ref="D86:G86"/>
    <mergeCell ref="D87:G87"/>
    <mergeCell ref="D88:F88"/>
    <mergeCell ref="D89:G89"/>
    <mergeCell ref="D90:F90"/>
    <mergeCell ref="D91:G91"/>
    <mergeCell ref="E80:G80"/>
    <mergeCell ref="D81:G81"/>
    <mergeCell ref="D82:G82"/>
    <mergeCell ref="D83:G83"/>
    <mergeCell ref="E84:G84"/>
    <mergeCell ref="C85:G85"/>
    <mergeCell ref="E75:G75"/>
    <mergeCell ref="F76:G76"/>
    <mergeCell ref="D77:E77"/>
    <mergeCell ref="F77:G77"/>
    <mergeCell ref="E78:G78"/>
    <mergeCell ref="F79:G79"/>
    <mergeCell ref="E69:G69"/>
    <mergeCell ref="F70:G70"/>
    <mergeCell ref="F71:G71"/>
    <mergeCell ref="E72:G72"/>
    <mergeCell ref="E73:G73"/>
    <mergeCell ref="E74:G74"/>
    <mergeCell ref="E62:G62"/>
    <mergeCell ref="E63:G63"/>
    <mergeCell ref="F64:G64"/>
    <mergeCell ref="E66:G66"/>
    <mergeCell ref="F67:G67"/>
    <mergeCell ref="F68:G68"/>
    <mergeCell ref="D56:G56"/>
    <mergeCell ref="D57:G57"/>
    <mergeCell ref="D58:G58"/>
    <mergeCell ref="C59:G59"/>
    <mergeCell ref="D60:G60"/>
    <mergeCell ref="E61:G61"/>
    <mergeCell ref="D50:G50"/>
    <mergeCell ref="D51:G51"/>
    <mergeCell ref="D52:G52"/>
    <mergeCell ref="D53:G53"/>
    <mergeCell ref="D54:G54"/>
    <mergeCell ref="D55:G55"/>
    <mergeCell ref="D44:F44"/>
    <mergeCell ref="E45:G45"/>
    <mergeCell ref="D46:G46"/>
    <mergeCell ref="D47:G47"/>
    <mergeCell ref="D48:G48"/>
    <mergeCell ref="C49:G49"/>
    <mergeCell ref="D38:G38"/>
    <mergeCell ref="C39:G39"/>
    <mergeCell ref="D40:E40"/>
    <mergeCell ref="D41:G41"/>
    <mergeCell ref="D42:G42"/>
    <mergeCell ref="C43:G43"/>
    <mergeCell ref="H31:H32"/>
    <mergeCell ref="D33:G33"/>
    <mergeCell ref="D34:G34"/>
    <mergeCell ref="D35:F35"/>
    <mergeCell ref="D36:F36"/>
    <mergeCell ref="E37:G37"/>
    <mergeCell ref="D26:G26"/>
    <mergeCell ref="C27:G27"/>
    <mergeCell ref="D28:G28"/>
    <mergeCell ref="D29:G29"/>
    <mergeCell ref="C30:G30"/>
    <mergeCell ref="B31:B32"/>
    <mergeCell ref="C31:C32"/>
    <mergeCell ref="D31:G32"/>
    <mergeCell ref="D20:G20"/>
    <mergeCell ref="C21:G21"/>
    <mergeCell ref="D22:G22"/>
    <mergeCell ref="D23:G23"/>
    <mergeCell ref="D24:G24"/>
    <mergeCell ref="D25:G25"/>
    <mergeCell ref="D14:G14"/>
    <mergeCell ref="D15:G15"/>
    <mergeCell ref="D16:G16"/>
    <mergeCell ref="D17:F17"/>
    <mergeCell ref="D18:G18"/>
    <mergeCell ref="D19:F19"/>
    <mergeCell ref="B9:C9"/>
    <mergeCell ref="E9:G9"/>
    <mergeCell ref="E10:G10"/>
    <mergeCell ref="D11:G11"/>
    <mergeCell ref="E12:G12"/>
    <mergeCell ref="E13:G13"/>
    <mergeCell ref="B2:B4"/>
    <mergeCell ref="C2:G4"/>
    <mergeCell ref="C5:G5"/>
    <mergeCell ref="C6:G6"/>
    <mergeCell ref="C7:G7"/>
    <mergeCell ref="D8:G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2:H96"/>
  <sheetViews>
    <sheetView topLeftCell="C61" zoomScale="150" zoomScaleNormal="150" workbookViewId="0">
      <selection activeCell="C2" sqref="C2:G4"/>
    </sheetView>
  </sheetViews>
  <sheetFormatPr baseColWidth="10" defaultColWidth="10.7109375" defaultRowHeight="11.25" x14ac:dyDescent="0.2"/>
  <cols>
    <col min="1" max="1" width="10.7109375" style="1"/>
    <col min="2" max="2" width="2.42578125" style="1" customWidth="1"/>
    <col min="3" max="7" width="12" style="1" customWidth="1"/>
    <col min="8" max="8" width="20.7109375" style="10" customWidth="1"/>
    <col min="9" max="16384" width="10.7109375" style="1"/>
  </cols>
  <sheetData>
    <row r="2" spans="2:8" x14ac:dyDescent="0.2">
      <c r="B2" s="91"/>
      <c r="C2" s="94" t="s">
        <v>138</v>
      </c>
      <c r="D2" s="94"/>
      <c r="E2" s="94"/>
      <c r="F2" s="94"/>
      <c r="G2" s="134"/>
      <c r="H2" s="56" t="s">
        <v>0</v>
      </c>
    </row>
    <row r="3" spans="2:8" x14ac:dyDescent="0.2">
      <c r="B3" s="92"/>
      <c r="C3" s="95"/>
      <c r="D3" s="95"/>
      <c r="E3" s="95"/>
      <c r="F3" s="95"/>
      <c r="G3" s="135"/>
      <c r="H3" s="57" t="s">
        <v>4</v>
      </c>
    </row>
    <row r="4" spans="2:8" x14ac:dyDescent="0.2">
      <c r="B4" s="93"/>
      <c r="C4" s="96"/>
      <c r="D4" s="96"/>
      <c r="E4" s="96"/>
      <c r="F4" s="96"/>
      <c r="G4" s="136"/>
      <c r="H4" s="58" t="s">
        <v>137</v>
      </c>
    </row>
    <row r="5" spans="2:8" x14ac:dyDescent="0.2">
      <c r="B5" s="60"/>
      <c r="C5" s="97" t="s">
        <v>102</v>
      </c>
      <c r="D5" s="97"/>
      <c r="E5" s="97"/>
      <c r="F5" s="97"/>
      <c r="G5" s="98"/>
      <c r="H5" s="59"/>
    </row>
    <row r="6" spans="2:8" x14ac:dyDescent="0.2">
      <c r="B6" s="17"/>
      <c r="C6" s="99" t="s">
        <v>1</v>
      </c>
      <c r="D6" s="99"/>
      <c r="E6" s="99"/>
      <c r="F6" s="99"/>
      <c r="G6" s="137"/>
      <c r="H6" s="53">
        <f>H7+H27+H30+H39+H43+H59+H85+H93</f>
        <v>0</v>
      </c>
    </row>
    <row r="7" spans="2:8" x14ac:dyDescent="0.2">
      <c r="B7" s="18">
        <v>1</v>
      </c>
      <c r="C7" s="100" t="s">
        <v>14</v>
      </c>
      <c r="D7" s="100"/>
      <c r="E7" s="100"/>
      <c r="F7" s="100"/>
      <c r="G7" s="120"/>
      <c r="H7" s="53">
        <f>H8+H11+H18</f>
        <v>0</v>
      </c>
    </row>
    <row r="8" spans="2:8" x14ac:dyDescent="0.2">
      <c r="B8" s="18"/>
      <c r="C8" s="24">
        <v>11</v>
      </c>
      <c r="D8" s="89" t="s">
        <v>15</v>
      </c>
      <c r="E8" s="89"/>
      <c r="F8" s="89"/>
      <c r="G8" s="90"/>
      <c r="H8" s="53">
        <f>H9+H10</f>
        <v>0</v>
      </c>
    </row>
    <row r="9" spans="2:8" ht="11.25" customHeight="1" x14ac:dyDescent="0.2">
      <c r="B9" s="102"/>
      <c r="C9" s="89"/>
      <c r="D9" s="25">
        <v>111</v>
      </c>
      <c r="E9" s="103" t="s">
        <v>17</v>
      </c>
      <c r="F9" s="103"/>
      <c r="G9" s="104"/>
      <c r="H9" s="19">
        <v>0</v>
      </c>
    </row>
    <row r="10" spans="2:8" ht="22.5" customHeight="1" x14ac:dyDescent="0.2">
      <c r="B10" s="18"/>
      <c r="C10" s="24"/>
      <c r="D10" s="25">
        <v>112</v>
      </c>
      <c r="E10" s="103" t="s">
        <v>18</v>
      </c>
      <c r="F10" s="103"/>
      <c r="G10" s="104"/>
      <c r="H10" s="20">
        <v>0</v>
      </c>
    </row>
    <row r="11" spans="2:8" x14ac:dyDescent="0.2">
      <c r="B11" s="18"/>
      <c r="C11" s="24">
        <v>12</v>
      </c>
      <c r="D11" s="89" t="s">
        <v>19</v>
      </c>
      <c r="E11" s="89"/>
      <c r="F11" s="89"/>
      <c r="G11" s="90"/>
      <c r="H11" s="53">
        <f>H12+H13</f>
        <v>0</v>
      </c>
    </row>
    <row r="12" spans="2:8" x14ac:dyDescent="0.2">
      <c r="B12" s="18"/>
      <c r="C12" s="24"/>
      <c r="D12" s="25">
        <v>121</v>
      </c>
      <c r="E12" s="103" t="s">
        <v>20</v>
      </c>
      <c r="F12" s="103"/>
      <c r="G12" s="104"/>
      <c r="H12" s="19">
        <v>0</v>
      </c>
    </row>
    <row r="13" spans="2:8" ht="11.25" customHeight="1" x14ac:dyDescent="0.2">
      <c r="B13" s="18"/>
      <c r="C13" s="24"/>
      <c r="D13" s="25">
        <v>122</v>
      </c>
      <c r="E13" s="103" t="s">
        <v>21</v>
      </c>
      <c r="F13" s="103"/>
      <c r="G13" s="104"/>
      <c r="H13" s="19">
        <v>0</v>
      </c>
    </row>
    <row r="14" spans="2:8" x14ac:dyDescent="0.2">
      <c r="B14" s="26"/>
      <c r="C14" s="27">
        <v>13</v>
      </c>
      <c r="D14" s="105" t="s">
        <v>22</v>
      </c>
      <c r="E14" s="105"/>
      <c r="F14" s="105"/>
      <c r="G14" s="106"/>
      <c r="H14" s="21" t="s">
        <v>139</v>
      </c>
    </row>
    <row r="15" spans="2:8" ht="11.25" customHeight="1" x14ac:dyDescent="0.2">
      <c r="B15" s="26"/>
      <c r="C15" s="27">
        <v>14</v>
      </c>
      <c r="D15" s="105" t="s">
        <v>23</v>
      </c>
      <c r="E15" s="105"/>
      <c r="F15" s="105"/>
      <c r="G15" s="106"/>
      <c r="H15" s="21" t="s">
        <v>139</v>
      </c>
    </row>
    <row r="16" spans="2:8" x14ac:dyDescent="0.2">
      <c r="B16" s="26"/>
      <c r="C16" s="27">
        <v>15</v>
      </c>
      <c r="D16" s="101" t="s">
        <v>24</v>
      </c>
      <c r="E16" s="101"/>
      <c r="F16" s="101"/>
      <c r="G16" s="107"/>
      <c r="H16" s="21" t="s">
        <v>139</v>
      </c>
    </row>
    <row r="17" spans="2:8" x14ac:dyDescent="0.2">
      <c r="B17" s="26"/>
      <c r="C17" s="27">
        <v>16</v>
      </c>
      <c r="D17" s="101" t="s">
        <v>25</v>
      </c>
      <c r="E17" s="101"/>
      <c r="F17" s="101"/>
      <c r="G17" s="28"/>
      <c r="H17" s="21" t="s">
        <v>139</v>
      </c>
    </row>
    <row r="18" spans="2:8" x14ac:dyDescent="0.2">
      <c r="B18" s="29"/>
      <c r="C18" s="30">
        <v>17</v>
      </c>
      <c r="D18" s="108" t="s">
        <v>26</v>
      </c>
      <c r="E18" s="108"/>
      <c r="F18" s="108"/>
      <c r="G18" s="109"/>
      <c r="H18" s="22">
        <v>0</v>
      </c>
    </row>
    <row r="19" spans="2:8" x14ac:dyDescent="0.2">
      <c r="B19" s="26"/>
      <c r="C19" s="27">
        <v>18</v>
      </c>
      <c r="D19" s="101" t="s">
        <v>27</v>
      </c>
      <c r="E19" s="101"/>
      <c r="F19" s="101"/>
      <c r="G19" s="28"/>
      <c r="H19" s="21" t="s">
        <v>139</v>
      </c>
    </row>
    <row r="20" spans="2:8" ht="34.5" customHeight="1" x14ac:dyDescent="0.2">
      <c r="B20" s="26"/>
      <c r="C20" s="27">
        <v>19</v>
      </c>
      <c r="D20" s="105" t="s">
        <v>28</v>
      </c>
      <c r="E20" s="105"/>
      <c r="F20" s="105"/>
      <c r="G20" s="106"/>
      <c r="H20" s="21" t="s">
        <v>139</v>
      </c>
    </row>
    <row r="21" spans="2:8" x14ac:dyDescent="0.2">
      <c r="B21" s="31">
        <v>2</v>
      </c>
      <c r="C21" s="118" t="s">
        <v>29</v>
      </c>
      <c r="D21" s="118"/>
      <c r="E21" s="118"/>
      <c r="F21" s="118"/>
      <c r="G21" s="119"/>
      <c r="H21" s="21" t="s">
        <v>139</v>
      </c>
    </row>
    <row r="22" spans="2:8" x14ac:dyDescent="0.2">
      <c r="B22" s="26"/>
      <c r="C22" s="27">
        <v>21</v>
      </c>
      <c r="D22" s="101" t="s">
        <v>30</v>
      </c>
      <c r="E22" s="101"/>
      <c r="F22" s="101"/>
      <c r="G22" s="107"/>
      <c r="H22" s="21" t="s">
        <v>139</v>
      </c>
    </row>
    <row r="23" spans="2:8" x14ac:dyDescent="0.2">
      <c r="B23" s="26"/>
      <c r="C23" s="27">
        <v>22</v>
      </c>
      <c r="D23" s="101" t="s">
        <v>31</v>
      </c>
      <c r="E23" s="101"/>
      <c r="F23" s="101"/>
      <c r="G23" s="107"/>
      <c r="H23" s="21" t="s">
        <v>139</v>
      </c>
    </row>
    <row r="24" spans="2:8" x14ac:dyDescent="0.2">
      <c r="B24" s="26"/>
      <c r="C24" s="27">
        <v>23</v>
      </c>
      <c r="D24" s="101" t="s">
        <v>32</v>
      </c>
      <c r="E24" s="101"/>
      <c r="F24" s="101"/>
      <c r="G24" s="107"/>
      <c r="H24" s="21" t="s">
        <v>139</v>
      </c>
    </row>
    <row r="25" spans="2:8" ht="11.25" customHeight="1" x14ac:dyDescent="0.2">
      <c r="B25" s="26"/>
      <c r="C25" s="27">
        <v>24</v>
      </c>
      <c r="D25" s="105" t="s">
        <v>33</v>
      </c>
      <c r="E25" s="105"/>
      <c r="F25" s="105"/>
      <c r="G25" s="106"/>
      <c r="H25" s="21" t="s">
        <v>139</v>
      </c>
    </row>
    <row r="26" spans="2:8" x14ac:dyDescent="0.2">
      <c r="B26" s="26"/>
      <c r="C26" s="27">
        <v>25</v>
      </c>
      <c r="D26" s="101" t="s">
        <v>34</v>
      </c>
      <c r="E26" s="101"/>
      <c r="F26" s="101"/>
      <c r="G26" s="107"/>
      <c r="H26" s="21" t="s">
        <v>139</v>
      </c>
    </row>
    <row r="27" spans="2:8" x14ac:dyDescent="0.2">
      <c r="B27" s="18">
        <v>3</v>
      </c>
      <c r="C27" s="100" t="s">
        <v>35</v>
      </c>
      <c r="D27" s="100"/>
      <c r="E27" s="100"/>
      <c r="F27" s="100"/>
      <c r="G27" s="120"/>
      <c r="H27" s="53">
        <f>H28+H29</f>
        <v>0</v>
      </c>
    </row>
    <row r="28" spans="2:8" x14ac:dyDescent="0.2">
      <c r="B28" s="32"/>
      <c r="C28" s="24">
        <v>31</v>
      </c>
      <c r="D28" s="89" t="s">
        <v>36</v>
      </c>
      <c r="E28" s="89"/>
      <c r="F28" s="89"/>
      <c r="G28" s="90"/>
      <c r="H28" s="19">
        <v>0</v>
      </c>
    </row>
    <row r="29" spans="2:8" ht="36.75" customHeight="1" x14ac:dyDescent="0.2">
      <c r="B29" s="32"/>
      <c r="C29" s="24">
        <v>39</v>
      </c>
      <c r="D29" s="103" t="s">
        <v>37</v>
      </c>
      <c r="E29" s="103"/>
      <c r="F29" s="103"/>
      <c r="G29" s="104"/>
      <c r="H29" s="19">
        <v>0</v>
      </c>
    </row>
    <row r="30" spans="2:8" x14ac:dyDescent="0.2">
      <c r="B30" s="18">
        <v>4</v>
      </c>
      <c r="C30" s="100" t="s">
        <v>38</v>
      </c>
      <c r="D30" s="100"/>
      <c r="E30" s="100"/>
      <c r="F30" s="100"/>
      <c r="G30" s="120"/>
      <c r="H30" s="54">
        <f>H31+H34+H36</f>
        <v>0</v>
      </c>
    </row>
    <row r="31" spans="2:8" ht="11.25" customHeight="1" x14ac:dyDescent="0.2">
      <c r="B31" s="110"/>
      <c r="C31" s="112">
        <v>41</v>
      </c>
      <c r="D31" s="114" t="s">
        <v>39</v>
      </c>
      <c r="E31" s="114"/>
      <c r="F31" s="114"/>
      <c r="G31" s="115"/>
      <c r="H31" s="138">
        <v>0</v>
      </c>
    </row>
    <row r="32" spans="2:8" x14ac:dyDescent="0.2">
      <c r="B32" s="111"/>
      <c r="C32" s="113"/>
      <c r="D32" s="116"/>
      <c r="E32" s="116"/>
      <c r="F32" s="116"/>
      <c r="G32" s="117"/>
      <c r="H32" s="139"/>
    </row>
    <row r="33" spans="2:8" ht="11.25" customHeight="1" x14ac:dyDescent="0.2">
      <c r="B33" s="26"/>
      <c r="C33" s="27">
        <v>42</v>
      </c>
      <c r="D33" s="105" t="s">
        <v>40</v>
      </c>
      <c r="E33" s="105"/>
      <c r="F33" s="105"/>
      <c r="G33" s="106"/>
      <c r="H33" s="21" t="s">
        <v>139</v>
      </c>
    </row>
    <row r="34" spans="2:8" x14ac:dyDescent="0.2">
      <c r="B34" s="36"/>
      <c r="C34" s="37">
        <v>43</v>
      </c>
      <c r="D34" s="89" t="s">
        <v>41</v>
      </c>
      <c r="E34" s="89"/>
      <c r="F34" s="89"/>
      <c r="G34" s="90"/>
      <c r="H34" s="19">
        <v>0</v>
      </c>
    </row>
    <row r="35" spans="2:8" x14ac:dyDescent="0.2">
      <c r="B35" s="26"/>
      <c r="C35" s="27">
        <v>44</v>
      </c>
      <c r="D35" s="101" t="s">
        <v>42</v>
      </c>
      <c r="E35" s="101"/>
      <c r="F35" s="101"/>
      <c r="G35" s="38"/>
      <c r="H35" s="21" t="s">
        <v>139</v>
      </c>
    </row>
    <row r="36" spans="2:8" x14ac:dyDescent="0.2">
      <c r="B36" s="39"/>
      <c r="C36" s="40">
        <v>45</v>
      </c>
      <c r="D36" s="89" t="s">
        <v>43</v>
      </c>
      <c r="E36" s="89"/>
      <c r="F36" s="89"/>
      <c r="G36" s="41"/>
      <c r="H36" s="53">
        <f>H37</f>
        <v>0</v>
      </c>
    </row>
    <row r="37" spans="2:8" x14ac:dyDescent="0.2">
      <c r="B37" s="32"/>
      <c r="C37" s="24"/>
      <c r="D37" s="25">
        <v>451</v>
      </c>
      <c r="E37" s="103" t="s">
        <v>44</v>
      </c>
      <c r="F37" s="103"/>
      <c r="G37" s="104"/>
      <c r="H37" s="19">
        <v>0</v>
      </c>
    </row>
    <row r="38" spans="2:8" ht="35.25" customHeight="1" x14ac:dyDescent="0.2">
      <c r="B38" s="42"/>
      <c r="C38" s="43">
        <v>49</v>
      </c>
      <c r="D38" s="105" t="s">
        <v>45</v>
      </c>
      <c r="E38" s="105"/>
      <c r="F38" s="105"/>
      <c r="G38" s="106"/>
      <c r="H38" s="21" t="s">
        <v>139</v>
      </c>
    </row>
    <row r="39" spans="2:8" x14ac:dyDescent="0.2">
      <c r="B39" s="18">
        <v>5</v>
      </c>
      <c r="C39" s="100" t="s">
        <v>46</v>
      </c>
      <c r="D39" s="100"/>
      <c r="E39" s="100"/>
      <c r="F39" s="100"/>
      <c r="G39" s="120"/>
      <c r="H39" s="53">
        <f>H40</f>
        <v>0</v>
      </c>
    </row>
    <row r="40" spans="2:8" x14ac:dyDescent="0.2">
      <c r="B40" s="39"/>
      <c r="C40" s="40">
        <v>51</v>
      </c>
      <c r="D40" s="89" t="s">
        <v>46</v>
      </c>
      <c r="E40" s="89"/>
      <c r="F40" s="40"/>
      <c r="G40" s="44"/>
      <c r="H40" s="19">
        <v>0</v>
      </c>
    </row>
    <row r="41" spans="2:8" x14ac:dyDescent="0.2">
      <c r="B41" s="26"/>
      <c r="C41" s="27">
        <v>52</v>
      </c>
      <c r="D41" s="101" t="s">
        <v>47</v>
      </c>
      <c r="E41" s="101"/>
      <c r="F41" s="101"/>
      <c r="G41" s="107"/>
      <c r="H41" s="21" t="s">
        <v>139</v>
      </c>
    </row>
    <row r="42" spans="2:8" ht="36" customHeight="1" x14ac:dyDescent="0.2">
      <c r="B42" s="42"/>
      <c r="C42" s="43">
        <v>59</v>
      </c>
      <c r="D42" s="105" t="s">
        <v>48</v>
      </c>
      <c r="E42" s="105"/>
      <c r="F42" s="105"/>
      <c r="G42" s="106"/>
      <c r="H42" s="21" t="s">
        <v>139</v>
      </c>
    </row>
    <row r="43" spans="2:8" x14ac:dyDescent="0.2">
      <c r="B43" s="18">
        <v>6</v>
      </c>
      <c r="C43" s="100" t="s">
        <v>49</v>
      </c>
      <c r="D43" s="100"/>
      <c r="E43" s="100"/>
      <c r="F43" s="100"/>
      <c r="G43" s="120"/>
      <c r="H43" s="53">
        <f>H44+H46+H47</f>
        <v>0</v>
      </c>
    </row>
    <row r="44" spans="2:8" x14ac:dyDescent="0.2">
      <c r="B44" s="39"/>
      <c r="C44" s="40">
        <v>61</v>
      </c>
      <c r="D44" s="89" t="s">
        <v>49</v>
      </c>
      <c r="E44" s="89"/>
      <c r="F44" s="89"/>
      <c r="G44" s="44"/>
      <c r="H44" s="53">
        <f>H45</f>
        <v>0</v>
      </c>
    </row>
    <row r="45" spans="2:8" x14ac:dyDescent="0.2">
      <c r="B45" s="32"/>
      <c r="C45" s="24"/>
      <c r="D45" s="25">
        <v>611</v>
      </c>
      <c r="E45" s="89" t="s">
        <v>50</v>
      </c>
      <c r="F45" s="89"/>
      <c r="G45" s="90"/>
      <c r="H45" s="19">
        <v>0</v>
      </c>
    </row>
    <row r="46" spans="2:8" x14ac:dyDescent="0.2">
      <c r="B46" s="39"/>
      <c r="C46" s="40">
        <v>62</v>
      </c>
      <c r="D46" s="89" t="s">
        <v>51</v>
      </c>
      <c r="E46" s="89"/>
      <c r="F46" s="89"/>
      <c r="G46" s="90"/>
      <c r="H46" s="19">
        <v>0</v>
      </c>
    </row>
    <row r="47" spans="2:8" x14ac:dyDescent="0.2">
      <c r="B47" s="32"/>
      <c r="C47" s="24">
        <v>63</v>
      </c>
      <c r="D47" s="89" t="s">
        <v>52</v>
      </c>
      <c r="E47" s="89"/>
      <c r="F47" s="89"/>
      <c r="G47" s="90"/>
      <c r="H47" s="19">
        <v>0</v>
      </c>
    </row>
    <row r="48" spans="2:8" ht="35.25" customHeight="1" x14ac:dyDescent="0.2">
      <c r="B48" s="42"/>
      <c r="C48" s="43">
        <v>69</v>
      </c>
      <c r="D48" s="105" t="s">
        <v>53</v>
      </c>
      <c r="E48" s="105"/>
      <c r="F48" s="105"/>
      <c r="G48" s="106"/>
      <c r="H48" s="21" t="s">
        <v>139</v>
      </c>
    </row>
    <row r="49" spans="2:8" ht="12.75" customHeight="1" x14ac:dyDescent="0.2">
      <c r="B49" s="31">
        <v>7</v>
      </c>
      <c r="C49" s="127" t="s">
        <v>54</v>
      </c>
      <c r="D49" s="127"/>
      <c r="E49" s="127"/>
      <c r="F49" s="127"/>
      <c r="G49" s="128"/>
      <c r="H49" s="21" t="s">
        <v>139</v>
      </c>
    </row>
    <row r="50" spans="2:8" ht="25.5" customHeight="1" x14ac:dyDescent="0.2">
      <c r="B50" s="42"/>
      <c r="C50" s="43">
        <v>71</v>
      </c>
      <c r="D50" s="105" t="s">
        <v>55</v>
      </c>
      <c r="E50" s="105"/>
      <c r="F50" s="105"/>
      <c r="G50" s="106"/>
      <c r="H50" s="21" t="s">
        <v>139</v>
      </c>
    </row>
    <row r="51" spans="2:8" ht="25.5" customHeight="1" x14ac:dyDescent="0.2">
      <c r="B51" s="26"/>
      <c r="C51" s="27">
        <v>72</v>
      </c>
      <c r="D51" s="105" t="s">
        <v>56</v>
      </c>
      <c r="E51" s="105"/>
      <c r="F51" s="105"/>
      <c r="G51" s="106"/>
      <c r="H51" s="21" t="s">
        <v>139</v>
      </c>
    </row>
    <row r="52" spans="2:8" ht="35.25" customHeight="1" x14ac:dyDescent="0.2">
      <c r="B52" s="42"/>
      <c r="C52" s="43">
        <v>73</v>
      </c>
      <c r="D52" s="105" t="s">
        <v>57</v>
      </c>
      <c r="E52" s="105"/>
      <c r="F52" s="105"/>
      <c r="G52" s="106"/>
      <c r="H52" s="21" t="s">
        <v>139</v>
      </c>
    </row>
    <row r="53" spans="2:8" ht="38.25" customHeight="1" x14ac:dyDescent="0.2">
      <c r="B53" s="26"/>
      <c r="C53" s="27">
        <v>74</v>
      </c>
      <c r="D53" s="105" t="s">
        <v>58</v>
      </c>
      <c r="E53" s="105"/>
      <c r="F53" s="105"/>
      <c r="G53" s="106"/>
      <c r="H53" s="21" t="s">
        <v>139</v>
      </c>
    </row>
    <row r="54" spans="2:8" ht="38.25" customHeight="1" x14ac:dyDescent="0.2">
      <c r="B54" s="42"/>
      <c r="C54" s="43">
        <v>75</v>
      </c>
      <c r="D54" s="105" t="s">
        <v>59</v>
      </c>
      <c r="E54" s="105"/>
      <c r="F54" s="105"/>
      <c r="G54" s="106"/>
      <c r="H54" s="21" t="s">
        <v>139</v>
      </c>
    </row>
    <row r="55" spans="2:8" ht="37.5" customHeight="1" x14ac:dyDescent="0.2">
      <c r="B55" s="26"/>
      <c r="C55" s="27">
        <v>76</v>
      </c>
      <c r="D55" s="105" t="s">
        <v>60</v>
      </c>
      <c r="E55" s="105"/>
      <c r="F55" s="105"/>
      <c r="G55" s="106"/>
      <c r="H55" s="21" t="s">
        <v>139</v>
      </c>
    </row>
    <row r="56" spans="2:8" ht="36" customHeight="1" x14ac:dyDescent="0.2">
      <c r="B56" s="42"/>
      <c r="C56" s="43">
        <v>77</v>
      </c>
      <c r="D56" s="105" t="s">
        <v>61</v>
      </c>
      <c r="E56" s="105"/>
      <c r="F56" s="105"/>
      <c r="G56" s="106"/>
      <c r="H56" s="21" t="s">
        <v>139</v>
      </c>
    </row>
    <row r="57" spans="2:8" ht="25.5" customHeight="1" x14ac:dyDescent="0.2">
      <c r="B57" s="26"/>
      <c r="C57" s="27">
        <v>78</v>
      </c>
      <c r="D57" s="105" t="s">
        <v>62</v>
      </c>
      <c r="E57" s="105"/>
      <c r="F57" s="105"/>
      <c r="G57" s="106"/>
      <c r="H57" s="21" t="s">
        <v>139</v>
      </c>
    </row>
    <row r="58" spans="2:8" x14ac:dyDescent="0.2">
      <c r="B58" s="42"/>
      <c r="C58" s="43">
        <v>79</v>
      </c>
      <c r="D58" s="105" t="s">
        <v>63</v>
      </c>
      <c r="E58" s="105"/>
      <c r="F58" s="105"/>
      <c r="G58" s="106"/>
      <c r="H58" s="21" t="s">
        <v>139</v>
      </c>
    </row>
    <row r="59" spans="2:8" ht="23.25" customHeight="1" x14ac:dyDescent="0.2">
      <c r="B59" s="18">
        <v>8</v>
      </c>
      <c r="C59" s="131" t="s">
        <v>64</v>
      </c>
      <c r="D59" s="131"/>
      <c r="E59" s="131"/>
      <c r="F59" s="131"/>
      <c r="G59" s="132"/>
      <c r="H59" s="53">
        <f>H60+H77+H81+H82+H83</f>
        <v>0</v>
      </c>
    </row>
    <row r="60" spans="2:8" x14ac:dyDescent="0.2">
      <c r="B60" s="39"/>
      <c r="C60" s="40">
        <v>81</v>
      </c>
      <c r="D60" s="89" t="s">
        <v>65</v>
      </c>
      <c r="E60" s="89"/>
      <c r="F60" s="89"/>
      <c r="G60" s="90"/>
      <c r="H60" s="53">
        <f>H61+H62+H63+H66+H69+H72+H73+H74+H75</f>
        <v>0</v>
      </c>
    </row>
    <row r="61" spans="2:8" ht="11.25" customHeight="1" x14ac:dyDescent="0.2">
      <c r="B61" s="32"/>
      <c r="C61" s="24"/>
      <c r="D61" s="25">
        <v>811</v>
      </c>
      <c r="E61" s="103" t="s">
        <v>66</v>
      </c>
      <c r="F61" s="103"/>
      <c r="G61" s="104"/>
      <c r="H61" s="19">
        <v>0</v>
      </c>
    </row>
    <row r="62" spans="2:8" ht="11.25" customHeight="1" x14ac:dyDescent="0.2">
      <c r="B62" s="39"/>
      <c r="C62" s="40"/>
      <c r="D62" s="45">
        <v>812</v>
      </c>
      <c r="E62" s="103" t="s">
        <v>67</v>
      </c>
      <c r="F62" s="103"/>
      <c r="G62" s="104"/>
      <c r="H62" s="19">
        <v>0</v>
      </c>
    </row>
    <row r="63" spans="2:8" ht="11.25" customHeight="1" x14ac:dyDescent="0.2">
      <c r="B63" s="32"/>
      <c r="C63" s="24"/>
      <c r="D63" s="25">
        <v>813</v>
      </c>
      <c r="E63" s="103" t="s">
        <v>68</v>
      </c>
      <c r="F63" s="103"/>
      <c r="G63" s="104"/>
      <c r="H63" s="53">
        <f>H64+H65</f>
        <v>0</v>
      </c>
    </row>
    <row r="64" spans="2:8" ht="25.5" customHeight="1" x14ac:dyDescent="0.2">
      <c r="B64" s="39"/>
      <c r="C64" s="40"/>
      <c r="D64" s="40"/>
      <c r="E64" s="46">
        <v>8131</v>
      </c>
      <c r="F64" s="103" t="s">
        <v>69</v>
      </c>
      <c r="G64" s="104"/>
      <c r="H64" s="19">
        <v>0</v>
      </c>
    </row>
    <row r="65" spans="2:8" x14ac:dyDescent="0.2">
      <c r="B65" s="32"/>
      <c r="C65" s="24"/>
      <c r="D65" s="24"/>
      <c r="E65" s="47">
        <v>8132</v>
      </c>
      <c r="F65" s="48" t="s">
        <v>70</v>
      </c>
      <c r="G65" s="49"/>
      <c r="H65" s="19">
        <v>0</v>
      </c>
    </row>
    <row r="66" spans="2:8" ht="11.25" customHeight="1" x14ac:dyDescent="0.2">
      <c r="B66" s="39"/>
      <c r="C66" s="40"/>
      <c r="D66" s="45">
        <v>814</v>
      </c>
      <c r="E66" s="103" t="s">
        <v>71</v>
      </c>
      <c r="F66" s="103"/>
      <c r="G66" s="104"/>
      <c r="H66" s="53">
        <f>H67+H68</f>
        <v>0</v>
      </c>
    </row>
    <row r="67" spans="2:8" ht="11.25" customHeight="1" x14ac:dyDescent="0.2">
      <c r="B67" s="32"/>
      <c r="C67" s="24"/>
      <c r="D67" s="24"/>
      <c r="E67" s="47">
        <v>8141</v>
      </c>
      <c r="F67" s="103" t="s">
        <v>72</v>
      </c>
      <c r="G67" s="104"/>
      <c r="H67" s="19">
        <v>0</v>
      </c>
    </row>
    <row r="68" spans="2:8" x14ac:dyDescent="0.2">
      <c r="B68" s="39"/>
      <c r="C68" s="40"/>
      <c r="D68" s="40"/>
      <c r="E68" s="46">
        <v>8142</v>
      </c>
      <c r="F68" s="103" t="s">
        <v>73</v>
      </c>
      <c r="G68" s="104"/>
      <c r="H68" s="19">
        <v>0</v>
      </c>
    </row>
    <row r="69" spans="2:8" x14ac:dyDescent="0.2">
      <c r="B69" s="32"/>
      <c r="C69" s="24"/>
      <c r="D69" s="25">
        <v>815</v>
      </c>
      <c r="E69" s="103" t="s">
        <v>74</v>
      </c>
      <c r="F69" s="103"/>
      <c r="G69" s="104"/>
      <c r="H69" s="53">
        <f>H70+H71</f>
        <v>0</v>
      </c>
    </row>
    <row r="70" spans="2:8" ht="22.5" customHeight="1" x14ac:dyDescent="0.2">
      <c r="B70" s="39"/>
      <c r="C70" s="40"/>
      <c r="D70" s="40"/>
      <c r="E70" s="46">
        <v>8151</v>
      </c>
      <c r="F70" s="103" t="s">
        <v>75</v>
      </c>
      <c r="G70" s="104"/>
      <c r="H70" s="19">
        <v>0</v>
      </c>
    </row>
    <row r="71" spans="2:8" x14ac:dyDescent="0.2">
      <c r="B71" s="32"/>
      <c r="C71" s="24"/>
      <c r="D71" s="24"/>
      <c r="E71" s="47">
        <v>8152</v>
      </c>
      <c r="F71" s="103" t="s">
        <v>76</v>
      </c>
      <c r="G71" s="104"/>
      <c r="H71" s="19">
        <v>0</v>
      </c>
    </row>
    <row r="72" spans="2:8" x14ac:dyDescent="0.2">
      <c r="B72" s="39"/>
      <c r="C72" s="40"/>
      <c r="D72" s="45">
        <v>816</v>
      </c>
      <c r="E72" s="103" t="s">
        <v>77</v>
      </c>
      <c r="F72" s="103"/>
      <c r="G72" s="104"/>
      <c r="H72" s="19">
        <v>0</v>
      </c>
    </row>
    <row r="73" spans="2:8" x14ac:dyDescent="0.2">
      <c r="B73" s="32"/>
      <c r="C73" s="24"/>
      <c r="D73" s="25">
        <v>817</v>
      </c>
      <c r="E73" s="103" t="s">
        <v>78</v>
      </c>
      <c r="F73" s="103"/>
      <c r="G73" s="104"/>
      <c r="H73" s="19">
        <v>0</v>
      </c>
    </row>
    <row r="74" spans="2:8" ht="23.25" customHeight="1" x14ac:dyDescent="0.2">
      <c r="B74" s="39"/>
      <c r="C74" s="40"/>
      <c r="D74" s="45">
        <v>818</v>
      </c>
      <c r="E74" s="103" t="s">
        <v>79</v>
      </c>
      <c r="F74" s="103"/>
      <c r="G74" s="104"/>
      <c r="H74" s="19">
        <v>0</v>
      </c>
    </row>
    <row r="75" spans="2:8" x14ac:dyDescent="0.2">
      <c r="B75" s="32"/>
      <c r="C75" s="24"/>
      <c r="D75" s="25">
        <v>819</v>
      </c>
      <c r="E75" s="103" t="s">
        <v>80</v>
      </c>
      <c r="F75" s="103"/>
      <c r="G75" s="104"/>
      <c r="H75" s="53">
        <f>H76</f>
        <v>0</v>
      </c>
    </row>
    <row r="76" spans="2:8" ht="24.75" customHeight="1" x14ac:dyDescent="0.2">
      <c r="B76" s="39"/>
      <c r="C76" s="40"/>
      <c r="D76" s="40"/>
      <c r="E76" s="46">
        <v>8191</v>
      </c>
      <c r="F76" s="103" t="s">
        <v>81</v>
      </c>
      <c r="G76" s="104"/>
      <c r="H76" s="19">
        <v>0</v>
      </c>
    </row>
    <row r="77" spans="2:8" x14ac:dyDescent="0.2">
      <c r="B77" s="32"/>
      <c r="C77" s="24">
        <v>82</v>
      </c>
      <c r="D77" s="89" t="s">
        <v>82</v>
      </c>
      <c r="E77" s="89"/>
      <c r="F77" s="89" t="s">
        <v>16</v>
      </c>
      <c r="G77" s="90"/>
      <c r="H77" s="53">
        <f>H78+H80</f>
        <v>0</v>
      </c>
    </row>
    <row r="78" spans="2:8" ht="23.25" customHeight="1" x14ac:dyDescent="0.2">
      <c r="B78" s="39"/>
      <c r="C78" s="40"/>
      <c r="D78" s="45">
        <v>821</v>
      </c>
      <c r="E78" s="103" t="s">
        <v>83</v>
      </c>
      <c r="F78" s="103"/>
      <c r="G78" s="104"/>
      <c r="H78" s="53">
        <f>H79</f>
        <v>0</v>
      </c>
    </row>
    <row r="79" spans="2:8" x14ac:dyDescent="0.2">
      <c r="B79" s="32"/>
      <c r="C79" s="24"/>
      <c r="D79" s="24"/>
      <c r="E79" s="25">
        <v>8211</v>
      </c>
      <c r="F79" s="103" t="s">
        <v>84</v>
      </c>
      <c r="G79" s="104"/>
      <c r="H79" s="19">
        <v>0</v>
      </c>
    </row>
    <row r="80" spans="2:8" ht="34.5" customHeight="1" x14ac:dyDescent="0.2">
      <c r="B80" s="39"/>
      <c r="C80" s="40"/>
      <c r="D80" s="45">
        <v>822</v>
      </c>
      <c r="E80" s="103" t="s">
        <v>85</v>
      </c>
      <c r="F80" s="103"/>
      <c r="G80" s="104"/>
      <c r="H80" s="19">
        <v>0</v>
      </c>
    </row>
    <row r="81" spans="2:8" x14ac:dyDescent="0.2">
      <c r="B81" s="32"/>
      <c r="C81" s="24">
        <v>83</v>
      </c>
      <c r="D81" s="89" t="s">
        <v>86</v>
      </c>
      <c r="E81" s="89"/>
      <c r="F81" s="89"/>
      <c r="G81" s="90"/>
      <c r="H81" s="19">
        <v>0</v>
      </c>
    </row>
    <row r="82" spans="2:8" x14ac:dyDescent="0.2">
      <c r="B82" s="39"/>
      <c r="C82" s="40">
        <v>84</v>
      </c>
      <c r="D82" s="89" t="s">
        <v>87</v>
      </c>
      <c r="E82" s="89"/>
      <c r="F82" s="89"/>
      <c r="G82" s="90"/>
      <c r="H82" s="19">
        <v>0</v>
      </c>
    </row>
    <row r="83" spans="2:8" x14ac:dyDescent="0.2">
      <c r="B83" s="32"/>
      <c r="C83" s="24">
        <v>85</v>
      </c>
      <c r="D83" s="89" t="s">
        <v>88</v>
      </c>
      <c r="E83" s="89"/>
      <c r="F83" s="89"/>
      <c r="G83" s="90"/>
      <c r="H83" s="19">
        <f>H84</f>
        <v>0</v>
      </c>
    </row>
    <row r="84" spans="2:8" ht="23.25" customHeight="1" x14ac:dyDescent="0.2">
      <c r="B84" s="42"/>
      <c r="C84" s="43"/>
      <c r="D84" s="50">
        <v>851</v>
      </c>
      <c r="E84" s="105" t="s">
        <v>89</v>
      </c>
      <c r="F84" s="105"/>
      <c r="G84" s="106"/>
      <c r="H84" s="62">
        <v>0</v>
      </c>
    </row>
    <row r="85" spans="2:8" ht="24.75" customHeight="1" x14ac:dyDescent="0.2">
      <c r="B85" s="18">
        <v>9</v>
      </c>
      <c r="C85" s="131" t="s">
        <v>90</v>
      </c>
      <c r="D85" s="131"/>
      <c r="E85" s="131"/>
      <c r="F85" s="131"/>
      <c r="G85" s="132"/>
      <c r="H85" s="53">
        <f>H86+H87+H88+H89+H90+H91+H92</f>
        <v>0</v>
      </c>
    </row>
    <row r="86" spans="2:8" ht="11.25" customHeight="1" x14ac:dyDescent="0.2">
      <c r="B86" s="39"/>
      <c r="C86" s="40">
        <v>91</v>
      </c>
      <c r="D86" s="103" t="s">
        <v>91</v>
      </c>
      <c r="E86" s="103"/>
      <c r="F86" s="103"/>
      <c r="G86" s="104"/>
      <c r="H86" s="19">
        <v>0</v>
      </c>
    </row>
    <row r="87" spans="2:8" ht="11.25" customHeight="1" x14ac:dyDescent="0.2">
      <c r="B87" s="32"/>
      <c r="C87" s="24">
        <v>92</v>
      </c>
      <c r="D87" s="103" t="s">
        <v>92</v>
      </c>
      <c r="E87" s="103"/>
      <c r="F87" s="103"/>
      <c r="G87" s="104"/>
      <c r="H87" s="19">
        <v>0</v>
      </c>
    </row>
    <row r="88" spans="2:8" x14ac:dyDescent="0.2">
      <c r="B88" s="39"/>
      <c r="C88" s="40">
        <v>93</v>
      </c>
      <c r="D88" s="89" t="s">
        <v>93</v>
      </c>
      <c r="E88" s="89"/>
      <c r="F88" s="89"/>
      <c r="G88" s="44"/>
      <c r="H88" s="19">
        <v>0</v>
      </c>
    </row>
    <row r="89" spans="2:8" ht="11.25" customHeight="1" x14ac:dyDescent="0.2">
      <c r="B89" s="32"/>
      <c r="C89" s="24">
        <v>94</v>
      </c>
      <c r="D89" s="103" t="s">
        <v>94</v>
      </c>
      <c r="E89" s="103"/>
      <c r="F89" s="103"/>
      <c r="G89" s="104"/>
      <c r="H89" s="19">
        <v>0</v>
      </c>
    </row>
    <row r="90" spans="2:8" x14ac:dyDescent="0.2">
      <c r="B90" s="39"/>
      <c r="C90" s="40">
        <v>95</v>
      </c>
      <c r="D90" s="89" t="s">
        <v>95</v>
      </c>
      <c r="E90" s="89"/>
      <c r="F90" s="89"/>
      <c r="G90" s="44"/>
      <c r="H90" s="19">
        <v>0</v>
      </c>
    </row>
    <row r="91" spans="2:8" x14ac:dyDescent="0.2">
      <c r="B91" s="32"/>
      <c r="C91" s="24">
        <v>96</v>
      </c>
      <c r="D91" s="103" t="s">
        <v>96</v>
      </c>
      <c r="E91" s="103"/>
      <c r="F91" s="103"/>
      <c r="G91" s="104"/>
      <c r="H91" s="19">
        <v>0</v>
      </c>
    </row>
    <row r="92" spans="2:8" ht="23.25" customHeight="1" x14ac:dyDescent="0.2">
      <c r="B92" s="39"/>
      <c r="C92" s="40">
        <v>97</v>
      </c>
      <c r="D92" s="103" t="s">
        <v>97</v>
      </c>
      <c r="E92" s="103"/>
      <c r="F92" s="103"/>
      <c r="G92" s="104"/>
      <c r="H92" s="19">
        <v>0</v>
      </c>
    </row>
    <row r="93" spans="2:8" x14ac:dyDescent="0.2">
      <c r="B93" s="18">
        <v>0</v>
      </c>
      <c r="C93" s="100" t="s">
        <v>98</v>
      </c>
      <c r="D93" s="100"/>
      <c r="E93" s="100"/>
      <c r="F93" s="100"/>
      <c r="G93" s="120"/>
      <c r="H93" s="53">
        <f>H96</f>
        <v>0</v>
      </c>
    </row>
    <row r="94" spans="2:8" x14ac:dyDescent="0.2">
      <c r="B94" s="42"/>
      <c r="C94" s="43">
        <v>1</v>
      </c>
      <c r="D94" s="101" t="s">
        <v>99</v>
      </c>
      <c r="E94" s="101"/>
      <c r="F94" s="101"/>
      <c r="G94" s="51"/>
      <c r="H94" s="21" t="s">
        <v>139</v>
      </c>
    </row>
    <row r="95" spans="2:8" x14ac:dyDescent="0.2">
      <c r="B95" s="26"/>
      <c r="C95" s="27">
        <v>2</v>
      </c>
      <c r="D95" s="101" t="s">
        <v>100</v>
      </c>
      <c r="E95" s="101"/>
      <c r="F95" s="101"/>
      <c r="G95" s="52"/>
      <c r="H95" s="21" t="s">
        <v>139</v>
      </c>
    </row>
    <row r="96" spans="2:8" x14ac:dyDescent="0.2">
      <c r="B96" s="33"/>
      <c r="C96" s="34">
        <v>3</v>
      </c>
      <c r="D96" s="89" t="s">
        <v>101</v>
      </c>
      <c r="E96" s="89"/>
      <c r="F96" s="89"/>
      <c r="G96" s="35"/>
      <c r="H96" s="19">
        <v>0</v>
      </c>
    </row>
  </sheetData>
  <mergeCells count="97">
    <mergeCell ref="D92:G92"/>
    <mergeCell ref="C93:G93"/>
    <mergeCell ref="D94:F94"/>
    <mergeCell ref="D95:F95"/>
    <mergeCell ref="D96:F96"/>
    <mergeCell ref="D91:G91"/>
    <mergeCell ref="E80:G80"/>
    <mergeCell ref="D81:G81"/>
    <mergeCell ref="D82:G82"/>
    <mergeCell ref="D83:G83"/>
    <mergeCell ref="E84:G84"/>
    <mergeCell ref="C85:G85"/>
    <mergeCell ref="D86:G86"/>
    <mergeCell ref="D87:G87"/>
    <mergeCell ref="D88:F88"/>
    <mergeCell ref="D89:G89"/>
    <mergeCell ref="D90:F90"/>
    <mergeCell ref="F79:G79"/>
    <mergeCell ref="E69:G69"/>
    <mergeCell ref="F70:G70"/>
    <mergeCell ref="F71:G71"/>
    <mergeCell ref="E72:G72"/>
    <mergeCell ref="E73:G73"/>
    <mergeCell ref="E74:G74"/>
    <mergeCell ref="E75:G75"/>
    <mergeCell ref="F76:G76"/>
    <mergeCell ref="D77:E77"/>
    <mergeCell ref="F77:G77"/>
    <mergeCell ref="E78:G78"/>
    <mergeCell ref="F68:G68"/>
    <mergeCell ref="D56:G56"/>
    <mergeCell ref="D57:G57"/>
    <mergeCell ref="D58:G58"/>
    <mergeCell ref="C59:G59"/>
    <mergeCell ref="D60:G60"/>
    <mergeCell ref="E61:G61"/>
    <mergeCell ref="E62:G62"/>
    <mergeCell ref="E63:G63"/>
    <mergeCell ref="F64:G64"/>
    <mergeCell ref="E66:G66"/>
    <mergeCell ref="F67:G67"/>
    <mergeCell ref="D31:G32"/>
    <mergeCell ref="D55:G55"/>
    <mergeCell ref="D44:F44"/>
    <mergeCell ref="E45:G45"/>
    <mergeCell ref="D46:G46"/>
    <mergeCell ref="D47:G47"/>
    <mergeCell ref="D48:G48"/>
    <mergeCell ref="C49:G49"/>
    <mergeCell ref="D50:G50"/>
    <mergeCell ref="D51:G51"/>
    <mergeCell ref="D52:G52"/>
    <mergeCell ref="D53:G53"/>
    <mergeCell ref="D54:G54"/>
    <mergeCell ref="D25:G25"/>
    <mergeCell ref="D26:G26"/>
    <mergeCell ref="B31:B32"/>
    <mergeCell ref="C43:G43"/>
    <mergeCell ref="H31:H32"/>
    <mergeCell ref="D33:G33"/>
    <mergeCell ref="D34:G34"/>
    <mergeCell ref="D35:F35"/>
    <mergeCell ref="D36:F36"/>
    <mergeCell ref="E37:G37"/>
    <mergeCell ref="D38:G38"/>
    <mergeCell ref="C39:G39"/>
    <mergeCell ref="D40:E40"/>
    <mergeCell ref="D41:G41"/>
    <mergeCell ref="D42:G42"/>
    <mergeCell ref="C31:C32"/>
    <mergeCell ref="D20:G20"/>
    <mergeCell ref="C21:G21"/>
    <mergeCell ref="D22:G22"/>
    <mergeCell ref="D23:G23"/>
    <mergeCell ref="D24:G24"/>
    <mergeCell ref="C30:G30"/>
    <mergeCell ref="B2:B4"/>
    <mergeCell ref="D19:F19"/>
    <mergeCell ref="E9:G9"/>
    <mergeCell ref="E10:G10"/>
    <mergeCell ref="D11:G11"/>
    <mergeCell ref="E12:G12"/>
    <mergeCell ref="E13:G13"/>
    <mergeCell ref="D14:G14"/>
    <mergeCell ref="D15:G15"/>
    <mergeCell ref="D16:G16"/>
    <mergeCell ref="D17:F17"/>
    <mergeCell ref="D18:G18"/>
    <mergeCell ref="C27:G27"/>
    <mergeCell ref="D28:G28"/>
    <mergeCell ref="D29:G29"/>
    <mergeCell ref="B9:C9"/>
    <mergeCell ref="D8:G8"/>
    <mergeCell ref="C2:G4"/>
    <mergeCell ref="C5:G5"/>
    <mergeCell ref="C6:G6"/>
    <mergeCell ref="C7:G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Proyecciones</vt:lpstr>
      <vt:lpstr>Proyecciones 2024</vt:lpstr>
      <vt:lpstr>Resultados</vt:lpstr>
      <vt:lpstr>Resultados 2024</vt:lpstr>
      <vt:lpstr>Art 1</vt:lpstr>
      <vt:lpstr>Art 1 2024</vt:lpstr>
      <vt:lpstr>Art 1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Columba.Carral</dc:creator>
  <cp:lastModifiedBy>CONTABILIDAD</cp:lastModifiedBy>
  <cp:lastPrinted>2023-08-31T18:59:16Z</cp:lastPrinted>
  <dcterms:created xsi:type="dcterms:W3CDTF">2016-10-14T17:43:45Z</dcterms:created>
  <dcterms:modified xsi:type="dcterms:W3CDTF">2023-08-31T18:59:27Z</dcterms:modified>
</cp:coreProperties>
</file>